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3400" windowHeight="9735" tabRatio="627"/>
  </bookViews>
  <sheets>
    <sheet name="Հ3 Մաս 1" sheetId="24" r:id="rId1"/>
    <sheet name="Հ3 Մաս 2" sheetId="1" r:id="rId2"/>
    <sheet name="Հ3 Մաս 3" sheetId="3" r:id="rId3"/>
    <sheet name="Հ3 Մաս 4" sheetId="5" r:id="rId4"/>
    <sheet name="Հ4" sheetId="25" r:id="rId5"/>
    <sheet name="Հ5" sheetId="26" r:id="rId6"/>
    <sheet name="Հ8" sheetId="10" r:id="rId7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2'!$H$28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</definedNames>
  <calcPr calcId="162913"/>
</workbook>
</file>

<file path=xl/calcChain.xml><?xml version="1.0" encoding="utf-8"?>
<calcChain xmlns="http://schemas.openxmlformats.org/spreadsheetml/2006/main">
  <c r="I20" i="25" l="1"/>
  <c r="I21" i="25"/>
  <c r="I27" i="25"/>
  <c r="I30" i="25"/>
  <c r="I39" i="25"/>
  <c r="I46" i="25"/>
  <c r="I36" i="25"/>
  <c r="I14" i="25" l="1"/>
  <c r="K8" i="1" l="1"/>
  <c r="K50" i="25" l="1"/>
  <c r="K9" i="25"/>
  <c r="K7" i="25"/>
  <c r="L7" i="25"/>
  <c r="J7" i="25"/>
  <c r="M7" i="25"/>
  <c r="N12" i="5"/>
  <c r="M12" i="5"/>
  <c r="L12" i="5"/>
  <c r="K12" i="5"/>
  <c r="J12" i="5"/>
  <c r="J11" i="5"/>
  <c r="J8" i="1"/>
  <c r="I8" i="1"/>
  <c r="H8" i="1"/>
  <c r="G8" i="1"/>
  <c r="N8" i="1"/>
  <c r="M8" i="1"/>
  <c r="L8" i="1"/>
  <c r="K100" i="25" l="1"/>
  <c r="K101" i="25"/>
  <c r="M102" i="25"/>
  <c r="L102" i="25"/>
  <c r="K102" i="25"/>
  <c r="J102" i="25"/>
  <c r="I102" i="25"/>
  <c r="M103" i="25"/>
  <c r="L103" i="25"/>
  <c r="K103" i="25"/>
  <c r="J103" i="25"/>
  <c r="I103" i="25"/>
  <c r="Q12" i="26" l="1"/>
  <c r="M12" i="26"/>
  <c r="E12" i="26"/>
  <c r="K98" i="25"/>
  <c r="K96" i="25" s="1"/>
  <c r="N10" i="1" l="1"/>
  <c r="M30" i="25" l="1"/>
  <c r="L30" i="25"/>
  <c r="K30" i="25"/>
  <c r="M21" i="25"/>
  <c r="L21" i="25"/>
  <c r="K21" i="25"/>
  <c r="J21" i="25"/>
  <c r="K27" i="25"/>
  <c r="K16" i="25"/>
  <c r="K15" i="25" s="1"/>
  <c r="J30" i="25"/>
  <c r="J16" i="25"/>
  <c r="J15" i="25" s="1"/>
  <c r="J46" i="25"/>
  <c r="J39" i="25"/>
  <c r="J36" i="25"/>
  <c r="M16" i="25" l="1"/>
  <c r="M15" i="25" s="1"/>
  <c r="L16" i="25"/>
  <c r="L15" i="25" s="1"/>
  <c r="I16" i="25"/>
  <c r="I15" i="25" s="1"/>
  <c r="M27" i="25"/>
  <c r="L27" i="25"/>
  <c r="J27" i="25"/>
  <c r="M36" i="25"/>
  <c r="L36" i="25"/>
  <c r="K36" i="25"/>
  <c r="M39" i="25"/>
  <c r="L39" i="25"/>
  <c r="K39" i="25"/>
  <c r="M44" i="25"/>
  <c r="M43" i="25" s="1"/>
  <c r="L44" i="25"/>
  <c r="L43" i="25" s="1"/>
  <c r="K44" i="25"/>
  <c r="K43" i="25" s="1"/>
  <c r="J44" i="25"/>
  <c r="J43" i="25" s="1"/>
  <c r="I44" i="25"/>
  <c r="I43" i="25" s="1"/>
  <c r="M46" i="25"/>
  <c r="L46" i="25"/>
  <c r="K46" i="25"/>
  <c r="M57" i="25"/>
  <c r="M56" i="25" s="1"/>
  <c r="M55" i="25" s="1"/>
  <c r="M54" i="25" s="1"/>
  <c r="M52" i="25" s="1"/>
  <c r="M50" i="25" s="1"/>
  <c r="L57" i="25"/>
  <c r="L56" i="25" s="1"/>
  <c r="L55" i="25" s="1"/>
  <c r="L54" i="25" s="1"/>
  <c r="L52" i="25" s="1"/>
  <c r="L50" i="25" s="1"/>
  <c r="K57" i="25"/>
  <c r="K56" i="25" s="1"/>
  <c r="K55" i="25" s="1"/>
  <c r="K54" i="25" s="1"/>
  <c r="K52" i="25" s="1"/>
  <c r="J57" i="25"/>
  <c r="J56" i="25" s="1"/>
  <c r="J55" i="25" s="1"/>
  <c r="J54" i="25" s="1"/>
  <c r="J52" i="25" s="1"/>
  <c r="J50" i="25" s="1"/>
  <c r="I57" i="25"/>
  <c r="I56" i="25" s="1"/>
  <c r="I55" i="25" s="1"/>
  <c r="I54" i="25" s="1"/>
  <c r="I52" i="25" s="1"/>
  <c r="I50" i="25" s="1"/>
  <c r="M65" i="25"/>
  <c r="M64" i="25" s="1"/>
  <c r="M62" i="25" s="1"/>
  <c r="M60" i="25" s="1"/>
  <c r="L65" i="25"/>
  <c r="L64" i="25" s="1"/>
  <c r="L62" i="25" s="1"/>
  <c r="L60" i="25" s="1"/>
  <c r="K65" i="25"/>
  <c r="K64" i="25" s="1"/>
  <c r="K62" i="25" s="1"/>
  <c r="K60" i="25" s="1"/>
  <c r="J65" i="25"/>
  <c r="J64" i="25" s="1"/>
  <c r="J62" i="25" s="1"/>
  <c r="J60" i="25" s="1"/>
  <c r="I65" i="25"/>
  <c r="I64" i="25" s="1"/>
  <c r="I62" i="25" s="1"/>
  <c r="I60" i="25" s="1"/>
  <c r="M73" i="25"/>
  <c r="M72" i="25" s="1"/>
  <c r="M70" i="25" s="1"/>
  <c r="M68" i="25" s="1"/>
  <c r="L73" i="25"/>
  <c r="L72" i="25" s="1"/>
  <c r="L70" i="25" s="1"/>
  <c r="L68" i="25" s="1"/>
  <c r="K73" i="25"/>
  <c r="K72" i="25" s="1"/>
  <c r="K70" i="25" s="1"/>
  <c r="K68" i="25" s="1"/>
  <c r="J73" i="25"/>
  <c r="J72" i="25" s="1"/>
  <c r="J70" i="25" s="1"/>
  <c r="J68" i="25" s="1"/>
  <c r="I73" i="25"/>
  <c r="I72" i="25" s="1"/>
  <c r="I70" i="25" s="1"/>
  <c r="I68" i="25" s="1"/>
  <c r="K80" i="25"/>
  <c r="K78" i="25" s="1"/>
  <c r="K76" i="25" s="1"/>
  <c r="M81" i="25"/>
  <c r="M80" i="25" s="1"/>
  <c r="M78" i="25" s="1"/>
  <c r="M76" i="25" s="1"/>
  <c r="L81" i="25"/>
  <c r="L80" i="25" s="1"/>
  <c r="L78" i="25" s="1"/>
  <c r="L76" i="25" s="1"/>
  <c r="K81" i="25"/>
  <c r="J81" i="25"/>
  <c r="J80" i="25" s="1"/>
  <c r="J78" i="25" s="1"/>
  <c r="J76" i="25" s="1"/>
  <c r="I81" i="25"/>
  <c r="I80" i="25" s="1"/>
  <c r="I78" i="25" s="1"/>
  <c r="I76" i="25" s="1"/>
  <c r="M91" i="25"/>
  <c r="L91" i="25"/>
  <c r="K91" i="25"/>
  <c r="J91" i="25"/>
  <c r="I91" i="25"/>
  <c r="M93" i="25"/>
  <c r="L93" i="25"/>
  <c r="K93" i="25"/>
  <c r="J93" i="25"/>
  <c r="I93" i="25"/>
  <c r="J20" i="25" l="1"/>
  <c r="J14" i="25" s="1"/>
  <c r="J13" i="25" s="1"/>
  <c r="J90" i="25"/>
  <c r="J89" i="25" s="1"/>
  <c r="J88" i="25" s="1"/>
  <c r="J86" i="25" s="1"/>
  <c r="J84" i="25" s="1"/>
  <c r="L90" i="25"/>
  <c r="L89" i="25" s="1"/>
  <c r="L88" i="25" s="1"/>
  <c r="L86" i="25" s="1"/>
  <c r="L84" i="25" s="1"/>
  <c r="I90" i="25"/>
  <c r="I89" i="25" s="1"/>
  <c r="I88" i="25" s="1"/>
  <c r="I86" i="25" s="1"/>
  <c r="I84" i="25" s="1"/>
  <c r="M90" i="25"/>
  <c r="M89" i="25" s="1"/>
  <c r="M88" i="25" s="1"/>
  <c r="M86" i="25" s="1"/>
  <c r="M84" i="25" s="1"/>
  <c r="I13" i="25"/>
  <c r="I11" i="25" s="1"/>
  <c r="I9" i="25" s="1"/>
  <c r="K90" i="25"/>
  <c r="K89" i="25" s="1"/>
  <c r="K88" i="25" s="1"/>
  <c r="K86" i="25" s="1"/>
  <c r="K84" i="25" s="1"/>
  <c r="K20" i="25"/>
  <c r="K14" i="25" s="1"/>
  <c r="J11" i="25"/>
  <c r="L20" i="25"/>
  <c r="L14" i="25" s="1"/>
  <c r="L13" i="25" s="1"/>
  <c r="L11" i="25" s="1"/>
  <c r="L9" i="25" s="1"/>
  <c r="M20" i="25"/>
  <c r="M14" i="25" s="1"/>
  <c r="M13" i="25" s="1"/>
  <c r="M11" i="25" s="1"/>
  <c r="M9" i="25" s="1"/>
  <c r="M6" i="25" s="1"/>
  <c r="M106" i="25" s="1"/>
  <c r="I7" i="25" l="1"/>
  <c r="I6" i="25" s="1"/>
  <c r="I106" i="25" s="1"/>
  <c r="L6" i="25"/>
  <c r="L106" i="25" s="1"/>
  <c r="K13" i="25"/>
  <c r="K11" i="25" s="1"/>
  <c r="J9" i="25"/>
  <c r="J6" i="25" s="1"/>
  <c r="J106" i="25" s="1"/>
  <c r="E13" i="26"/>
  <c r="F13" i="26"/>
  <c r="U11" i="26"/>
  <c r="U10" i="26"/>
  <c r="U9" i="26"/>
  <c r="U8" i="26"/>
  <c r="U7" i="26"/>
  <c r="Q11" i="26"/>
  <c r="Q10" i="26"/>
  <c r="Q9" i="26"/>
  <c r="Q8" i="26"/>
  <c r="Q7" i="26"/>
  <c r="Q5" i="26"/>
  <c r="M11" i="26"/>
  <c r="M10" i="26"/>
  <c r="M9" i="26"/>
  <c r="M8" i="26"/>
  <c r="M7" i="26"/>
  <c r="M6" i="26"/>
  <c r="M5" i="26"/>
  <c r="I11" i="26"/>
  <c r="I10" i="26"/>
  <c r="I9" i="26"/>
  <c r="I8" i="26"/>
  <c r="I7" i="26"/>
  <c r="I5" i="26"/>
  <c r="I6" i="26"/>
  <c r="I13" i="26"/>
  <c r="E11" i="26"/>
  <c r="E10" i="26"/>
  <c r="E9" i="26"/>
  <c r="E8" i="26"/>
  <c r="E7" i="26"/>
  <c r="E6" i="26"/>
  <c r="K6" i="25" l="1"/>
  <c r="K106" i="25" s="1"/>
  <c r="N11" i="1"/>
  <c r="M11" i="1"/>
  <c r="L11" i="1"/>
  <c r="M15" i="1"/>
  <c r="L15" i="1"/>
  <c r="N14" i="1"/>
  <c r="N12" i="1"/>
  <c r="M12" i="1"/>
  <c r="L12" i="1"/>
  <c r="L13" i="1"/>
  <c r="L10" i="1"/>
  <c r="M10" i="1"/>
  <c r="X13" i="26" l="1"/>
  <c r="W13" i="26"/>
  <c r="V13" i="26"/>
  <c r="T13" i="26"/>
  <c r="S13" i="26"/>
  <c r="R13" i="26"/>
  <c r="P13" i="26"/>
  <c r="O13" i="26"/>
  <c r="N13" i="26"/>
  <c r="L13" i="26"/>
  <c r="K13" i="26"/>
  <c r="J13" i="26"/>
  <c r="H13" i="26"/>
  <c r="G13" i="26"/>
  <c r="U6" i="26"/>
  <c r="Q6" i="26"/>
  <c r="U5" i="26"/>
  <c r="M13" i="26" l="1"/>
  <c r="U13" i="26"/>
  <c r="Q13" i="26"/>
  <c r="N11" i="5" l="1"/>
  <c r="M11" i="5" l="1"/>
  <c r="L11" i="5"/>
  <c r="K11" i="5"/>
  <c r="D8" i="10" l="1"/>
  <c r="D12" i="10" l="1"/>
  <c r="D13" i="10"/>
  <c r="E8" i="10"/>
  <c r="F8" i="10"/>
  <c r="E13" i="10" l="1"/>
  <c r="E12" i="10"/>
  <c r="F12" i="10"/>
  <c r="F13" i="10"/>
</calcChain>
</file>

<file path=xl/sharedStrings.xml><?xml version="1.0" encoding="utf-8"?>
<sst xmlns="http://schemas.openxmlformats.org/spreadsheetml/2006/main" count="392" uniqueCount="263">
  <si>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</si>
  <si>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</si>
  <si>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</si>
  <si>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</si>
  <si>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</si>
  <si>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</si>
  <si>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X</t>
  </si>
  <si>
    <t>(հազար դրամներով)</t>
  </si>
  <si>
    <t>2026թ.</t>
  </si>
  <si>
    <t>3.2 Ծախսային խնայողությունների գծով առաջարկները (-) նշանով</t>
  </si>
  <si>
    <t>3.3 Նոր նախաձեռնությունների գծով ընդհանուր ծախսերը</t>
  </si>
  <si>
    <t>Ցուցանիշներ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</si>
  <si>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</si>
  <si>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</si>
  <si>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Հավելված N 8. Ամփոփ ֆինանսական պահանջներ ՄԺԾԾ ժամանակահատվածի համար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</si>
  <si>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</si>
  <si>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</si>
  <si>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</si>
  <si>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</si>
  <si>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</si>
  <si>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</si>
  <si>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</si>
  <si>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</si>
  <si>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</si>
  <si>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</si>
  <si>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</si>
  <si>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</si>
  <si>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</si>
  <si>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</si>
  <si>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</si>
  <si>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</si>
  <si>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 xml:space="preserve">Հավելված N 3. Բյուջետային ծրագրերի և ակնկալվող արդյունքների ներկայացման ձևաչափ* </t>
  </si>
  <si>
    <t>2028թ.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</si>
  <si>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</si>
  <si>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</si>
  <si>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</si>
  <si>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</si>
  <si>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</si>
  <si>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</si>
  <si>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</si>
  <si>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</si>
  <si>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2026թ. բյուջե (ներառյալ ընդլայնումները և նոր նախաձեռնությունները)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</si>
  <si>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</si>
  <si>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</si>
  <si>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</si>
  <si>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</si>
  <si>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</si>
  <si>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</si>
  <si>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</si>
  <si>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</si>
  <si>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</si>
  <si>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</si>
  <si>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Հազար դրամ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</si>
  <si>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</si>
  <si>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</si>
  <si>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</si>
  <si>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</si>
  <si>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</si>
  <si>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</si>
  <si>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</si>
  <si>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</si>
  <si>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t xml:space="preserve">Մարմնի անվանումը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</si>
  <si>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</si>
  <si>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</si>
  <si>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</si>
  <si>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>Ծախսային խնայողության գծով առաջարկը (-)</t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</si>
  <si>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</si>
  <si>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</si>
  <si>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</si>
  <si>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</si>
  <si>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</si>
  <si>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Պետական մարմնի անվանումը _______________________________________________________________</t>
  </si>
  <si>
    <t>2025թ. ((հաստատված բյուջե)</t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</si>
  <si>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</si>
  <si>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</si>
  <si>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</si>
  <si>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</si>
  <si>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Օրինական և թափանցիկ ընտրական գործընթացների կազմակերպում և ապահովում</t>
  </si>
  <si>
    <t xml:space="preserve">              Ընտրական գործընթացների համակարգում, կանոնակարգում և տեղեկատվության տրամադրում</t>
  </si>
  <si>
    <t xml:space="preserve"> 5. ԻՐԱՎՈՒՆՔ ԵՎ ԱՐԴԱՐԱԴԱՏՈՒԹՅՈՒՆ, 5.1 ԸՆՏՐԱԿԱՆ ԻՐԱՎՈՒՆՔ. ԻՆՍՏԻՏՈՒՑԻՈՆԱԼ ԺՈՂՈՎՐԴԱՎԱՐՈՒԹՅՈՒՆ </t>
  </si>
  <si>
    <t xml:space="preserve"> ԿԶՆ 16.7 Ապահովել որոշումների կայացման արձագանքող, ներառական, մասնակցային և ներկայացուցչական գործընթաց բոլոր մակարդակներում </t>
  </si>
  <si>
    <t>այո</t>
  </si>
  <si>
    <t>Փոփոխությունը                  2025-27թթ. ՄԺԾԾ փաստաթղթի համեմատ (լրացնել այո կամ ոչ)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</si>
  <si>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</si>
  <si>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</si>
  <si>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1096 - 11001 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</si>
  <si>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</si>
  <si>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Ծառայությունը մատուցողի անվանումը` ՀՀ  կենտրոնական ընտրական հանձնաժողով </t>
  </si>
  <si>
    <t>Ընտրություններին մասնակցած միջազգային դիտորդական առաքելությունների քանակ, հատ</t>
  </si>
  <si>
    <t>-</t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</si>
  <si>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</si>
  <si>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տեսահոլովակների տրամադրում, ԳԲ</t>
  </si>
  <si>
    <t>ՀՀ ԿԸՀ կայք-էջի ծրագրերի  պարբերական թարմացում  /նոր էջերի ստեղծում, մշակում/, անգամ</t>
  </si>
  <si>
    <t>Միջազգային դիտորդների կողմից առանձնացված իրավախախտումների տեսակը, հատ</t>
  </si>
  <si>
    <t>ԲԳԿ-ի գծով հաստատված բյուջեի նկատմամբ կատարման նվազագույն տոկոս</t>
  </si>
  <si>
    <t xml:space="preserve"> 1096 - 11002 </t>
  </si>
  <si>
    <t>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</si>
  <si>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 </t>
  </si>
  <si>
    <t>Դասընթացների քանակ</t>
  </si>
  <si>
    <t>Ուսուցման խմբերի քանակ</t>
  </si>
  <si>
    <t>Մասնակիցների թվաքանակ</t>
  </si>
  <si>
    <t>Որակավորման վկայագիր ստացող  մասնակիցների թվաքանակը մասնակիցների ընդհանուր թվի նկատմամբ, տոկոս</t>
  </si>
  <si>
    <t>Որակավորման վկայագիր ստացող  մասնակիցների թվաքանակի կին/տղամարդ հարաբերակցություն,  տոկոս</t>
  </si>
  <si>
    <t>55/45</t>
  </si>
  <si>
    <t>Մեկ դասընթացի միջին տևողություն, ժամ</t>
  </si>
  <si>
    <t xml:space="preserve"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 </t>
  </si>
  <si>
    <t xml:space="preserve">    Ծառայությունների մատուցում </t>
  </si>
  <si>
    <t xml:space="preserve">     Ծառայությունը մատուցողի անվանումը` ՀՀ  կենտրոնական ընտրական հանձնաժողով </t>
  </si>
  <si>
    <t xml:space="preserve">                                                   ՀՀ  կենտրոնական ընտրական հանձնաժողով </t>
  </si>
  <si>
    <t xml:space="preserve"> 1096 - 11003 </t>
  </si>
  <si>
    <t xml:space="preserve"> 1096 - 11004 </t>
  </si>
  <si>
    <t xml:space="preserve"> 1096 - 11009 </t>
  </si>
  <si>
    <t xml:space="preserve"> 1096 - 31005 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</si>
  <si>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</si>
  <si>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ՏԻՄ ընտրություններից հետո ներկայացված դիմում-բողոքների թվաքանակ, հատ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</si>
  <si>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</si>
  <si>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</si>
  <si>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</si>
  <si>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</si>
  <si>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</si>
  <si>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</si>
  <si>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Պետական բյուջեից ընտրությունների վրա կատարվող ծախսեր, մեկ ընտրողի միջին հաշվով,  /առանց տըհ աշխատավարձերի/   հազար դրամ</t>
  </si>
  <si>
    <t>ՀՀ  ԿԵՆՏՐՈՆԱԿԱՆ  ԸՆՏՐԱԿԱՆ ՀԱՆՁՆԱԺՈՂՈՎ</t>
  </si>
  <si>
    <t>Ապահովել  Հայաստանի  Հանրապետությունում  ընտրությունների  իրական  ժողովրդավարական  գործընթաց,  որն  անհրաժեշտ  պայման  է հանդիսանում  երկրում  ժողովրդավարության  դրսևորման  համար  հասնել  ընտրական  գործընթացների  առավել  արդյունավետ  և  կայուն վարչարարության:  Հետամուտ  լինել  բարելավելու  ընտրական  գործընթացների  ժողովրդավարությունը    թափանցիկությունը:</t>
  </si>
  <si>
    <t>2026-2027թթ..    ՀՀ կենտրոնական ընտրական հանձնաժողովի շենքային պայմանների բարելավում</t>
  </si>
  <si>
    <t>Առկա չէ։</t>
  </si>
  <si>
    <t xml:space="preserve">2026 թվականին   ԱԺ   հերթական  և  ՏԻՄ   հերթական  ընտրությունների  նախապատրաստում, կազմակերպում  և  անցկացում:   Ընտրական հանձնաժողովների անդամների մասնագիտական դասընթացների կազմակերպում:  </t>
  </si>
  <si>
    <t>Ընտրական գործընթացների համակարգում, կանոնակարգում և տեղեկատվության տրամադրում</t>
  </si>
  <si>
    <t xml:space="preserve">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 քաղաքացիների դիմումների  և  բողոքների քննարկում </t>
  </si>
  <si>
    <t>Ընտրական հանձնաժողովների անդամների, անդամության թեկնածուների համար մասնագիտական դասընթացների կազմակերպում</t>
  </si>
  <si>
    <t>Տեղական ինքնակառավարման մարմինների ընտրությունների կազմակերպում</t>
  </si>
  <si>
    <t>Տեղական ինքնակառավարման մարմինների ընտրությունների կազմակերպում, անցկացում և արդյունքների ամփոփում</t>
  </si>
  <si>
    <t>Ազգային ժողովի հերթական ընտրությունների կազմակերպում</t>
  </si>
  <si>
    <t>Ազգային ժողովի հերթական ընտրությունների կազմակերպում, անցկացում և արդյունքների ամփոփում</t>
  </si>
  <si>
    <t>Երևանի ավագանու ընտրությունների կազմակերպում</t>
  </si>
  <si>
    <t>Երևանի ավագանու  ընտրությունների կազմակերպում, անցկացում և արդյունքների ամփոփում</t>
  </si>
  <si>
    <t>ՀՀ կենտրոնական ընտրական հանձնաժողովի շենքային պայմանների բարելավում</t>
  </si>
  <si>
    <t xml:space="preserve">Շենքային պայմանների բարելավում՛ նախագծանախահաշվային փաստաթղթերի, ինչպես նաև հիմնանորոգման, վերակառուցման, կառուցման աշխատանքների ձեռքբերում </t>
  </si>
  <si>
    <t>Ծառայությունների մատուցում</t>
  </si>
  <si>
    <t>Պետական մարմինների կողմից օգտագործվող ոչ ֆինանսական ակտիվների հետ գործառնություններ</t>
  </si>
  <si>
    <t>ԱԺ ընտրությանների մասնակիցների թվաքանակ ընդամենը ընտրության իրավունք ունեցողների նկատմամբ, տոկոս</t>
  </si>
  <si>
    <t>ԱԺ ընտրություններից հետո ներկայացված դիմում-բողոքների թվաքանակ, հատ</t>
  </si>
  <si>
    <t xml:space="preserve"> ԱԺ ընտրություններից հետո ներկյացված դիմում-բողոքների քննարկված քանակ, հատ</t>
  </si>
  <si>
    <t>Պետական բյուջեից ընտրությունների վրա կատարվող ծախսեր, մեկ ընտրողի  միջին   հաշվով,  հազար դրամ</t>
  </si>
  <si>
    <t>Պետական բյուջեից ընտրությունների վրա կատարվող ծախսեր, մեկ ընտրողի միջին  հաշվով,  /առանց տըհ աշխատավարձերի/   հազար դրամ</t>
  </si>
  <si>
    <t xml:space="preserve"> Ծառայությունը մատուցողի անվանումը` ՀՀ  կենտրոնական ընտրական հանձնաժողով և ընտրատարածքային ընտրական հանձնաժողովներ</t>
  </si>
  <si>
    <t>Երևանի ավագանու  ընտրությունների   մասնակիցների թվաքանակ ընդամենը ընտրության իրավունք ունեցողների նկատմամբ, տոկոս</t>
  </si>
  <si>
    <t>Երևանի ավագանու  ընտրություններից հետո ներկայացված դիմում-բողոքների թվաքանակ, հատ</t>
  </si>
  <si>
    <t>Երևանի ավագանու ընտրություններից հետո ներկյացված դիմում-բողոքների քննարկված քանակ, հատ</t>
  </si>
  <si>
    <t>Պետական բյուջեից ընտրությունների վրա կատարվող ծախսեր, մեկ ընտրողի միջին   հաշվով,  /առանց տըհ աշխատավարձերի/   հազար դրամ</t>
  </si>
  <si>
    <t xml:space="preserve">Հիմնանորոգվող շենքերի քանակը, հատ </t>
  </si>
  <si>
    <t xml:space="preserve"> Նախագծանախահաշվային փաստաթղթեր, հատ </t>
  </si>
  <si>
    <t xml:space="preserve"> Վերանորոգման աշխատանքների ավարտվածության աստիճանը, տոկոս </t>
  </si>
  <si>
    <t xml:space="preserve"> Տեղական ինքնակառավարման մարմինների ընտրությունների կազմակերպում, անցկացում և արդյունքների ամփոփում</t>
  </si>
  <si>
    <t>Ազգային ժողովի հերթական  ընտրությունների  կազմակերպում, անցկացում և արդյունքների ամփոփում</t>
  </si>
  <si>
    <t>Երևանի ավագանու  ընտրությունների կազմակերպում</t>
  </si>
  <si>
    <t xml:space="preserve">  Երևանի ավագանու  ընտրությունների կազմակերպում, անցկացում և արդյունքների ամփոփում</t>
  </si>
  <si>
    <t>2024թ.</t>
  </si>
  <si>
    <t xml:space="preserve"> Ոլորտի կարգավորման վերաբերյալ հանրային գոհունակության գնահատման 1-100 տոկոս բալային համակարգում /Միջազգային հանրապետական ինստիտուտի (IRI) իրականացրած հանրային կարծիքի մասին ուսումնասիրությունը/,տոկոս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</si>
  <si>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 Phonetic (Times armenia) 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</si>
  <si>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 Phonetic (Times armenia) "/>
      </rPr>
      <t>22</t>
    </r>
  </si>
  <si>
    <r>
      <t xml:space="preserve"> Միջոցառում</t>
    </r>
    <r>
      <rPr>
        <vertAlign val="superscript"/>
        <sz val="9"/>
        <rFont val=" Phonetic (Times armenia) "/>
      </rPr>
      <t>23</t>
    </r>
    <r>
      <rPr>
        <sz val="9"/>
        <rFont val=" Phonetic (Times armenia) "/>
      </rPr>
      <t xml:space="preserve"> </t>
    </r>
  </si>
  <si>
    <r>
      <t>Արդյունքային չափորոշիչը</t>
    </r>
    <r>
      <rPr>
        <vertAlign val="superscript"/>
        <sz val="9"/>
        <rFont val=" Phonetic (Times armenia) "/>
      </rPr>
      <t>26</t>
    </r>
  </si>
  <si>
    <r>
      <t xml:space="preserve"> Տեսակը</t>
    </r>
    <r>
      <rPr>
        <vertAlign val="superscript"/>
        <sz val="9"/>
        <rFont val=" Phonetic (Times armenia) "/>
      </rPr>
      <t>24</t>
    </r>
  </si>
  <si>
    <t>Հազար  դրամ</t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</si>
  <si>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</si>
  <si>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Ծրագրային դասիչը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</si>
  <si>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</si>
  <si>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
2024թ․ 
(փաստացի)
</t>
  </si>
  <si>
    <t>2025թ. 
(հաստատված բյուջե)</t>
  </si>
  <si>
    <t xml:space="preserve">2027թ. բյուջե 
</t>
  </si>
  <si>
    <t xml:space="preserve">2028թ. բյուջե  
</t>
  </si>
  <si>
    <t>Բաժին</t>
  </si>
  <si>
    <t xml:space="preserve">Խումբ </t>
  </si>
  <si>
    <t>Դաս</t>
  </si>
  <si>
    <t>Ծրագիր</t>
  </si>
  <si>
    <t>Միջոցառում</t>
  </si>
  <si>
    <t>ԸՆԴԱՄԵՆԸ</t>
  </si>
  <si>
    <t>այդ թվում՝</t>
  </si>
  <si>
    <t xml:space="preserve"> այդ թվում` ըստ կատարողների</t>
  </si>
  <si>
    <t xml:space="preserve"> այդ թվում` բյուջետային ծախսերի տնտեսագիտական դասակարգման հոդվածներ
</t>
  </si>
  <si>
    <t>…</t>
  </si>
  <si>
    <t>x</t>
  </si>
  <si>
    <t xml:space="preserve">Ընդամենը </t>
  </si>
  <si>
    <t xml:space="preserve">այդ թվում նոր նախաձեռնությունները </t>
  </si>
  <si>
    <t>Սույն հավելվածը լրացվում է 2026թ. բյուջետային հայտի ներկայացման փուլում:</t>
  </si>
  <si>
    <t>Հավելված N 5. Բյուջետային ծրագրերի/միջոցառումների գծով ծախսերը՝ վարչատարածքային բաժանմամբ (ըստ մարզերի)*</t>
  </si>
  <si>
    <t>Ծրագրի /Միջոցառման անվանումը</t>
  </si>
  <si>
    <t xml:space="preserve"> 2024թ․ 
(փաստացի)</t>
  </si>
  <si>
    <t xml:space="preserve">2026թ.  </t>
  </si>
  <si>
    <t>Ընդամենը</t>
  </si>
  <si>
    <t>&lt;Մարզի անվանումը&gt;</t>
  </si>
  <si>
    <t>Ընդամենը ըստ մարզերի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</si>
  <si>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</si>
  <si>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Ընտրական գործընթացների համակարգում,կանոնակարգում և տեղեկատվության տրամադրում</t>
  </si>
  <si>
    <t>Կենտրոնական ընտրական հանձնաժողովի գործունեության  ապահովում և  ընտրական ծրագրերի համակարգման, կազմակերպման, անցկացման, մոնիտորինգի ծառայություններ</t>
  </si>
  <si>
    <t>Ընտրական հանձնաժողովների անդամների մասնագիտական դասընթացներիկազմակերպում</t>
  </si>
  <si>
    <t>Ազգային ժսղովի հերթական    ընտրությունների կազմակերպում</t>
  </si>
  <si>
    <t>Երևանի ավագանու    ընտրությունների կազմակերպում</t>
  </si>
  <si>
    <t>Արտասահմանյան պատվիրակությունների ընդունելություններ</t>
  </si>
  <si>
    <t>Երևան քաղաք</t>
  </si>
  <si>
    <t>01</t>
  </si>
  <si>
    <t>06</t>
  </si>
  <si>
    <t>Ընտրական գործընթացների համակարգում,  կանոնակարգում 
և տեղեկատվության տրամադրում</t>
  </si>
  <si>
    <t>Կենտրոնական  ընտրական  Հանձնաժողովի
գործունեության  ապահովում և  ընտրական
ծրագրերի  համակարգման, կազմակերպման, անցկացման, մոնիտորինգի  ծառայություններ</t>
  </si>
  <si>
    <t>ՀՀ  կենտրոնական ընտրական հանձնաժողով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</si>
  <si>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</si>
  <si>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</si>
  <si>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</si>
  <si>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</si>
  <si>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</si>
  <si>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</si>
  <si>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</si>
  <si>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</si>
  <si>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</si>
  <si>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</si>
  <si>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</si>
  <si>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</si>
  <si>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</si>
  <si>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</si>
  <si>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</si>
  <si>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</si>
  <si>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</si>
  <si>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</si>
  <si>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</si>
  <si>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</si>
  <si>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</si>
  <si>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</si>
  <si>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</si>
  <si>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</si>
  <si>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</si>
  <si>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</si>
  <si>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</si>
  <si>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</si>
  <si>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</si>
  <si>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</si>
  <si>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</si>
  <si>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</si>
  <si>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</si>
  <si>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>Այլ  ծախսեր</t>
  </si>
  <si>
    <t>Ընտրական հանձնաժողովների
անդամների  մասնագիտական
դասընթացների կազմակերպում</t>
  </si>
  <si>
    <t xml:space="preserve"> - Ընդհանուր բնույթի այլ ծառայություններ</t>
  </si>
  <si>
    <t xml:space="preserve">ՀՀ  կենտրոնական ընտրական հանձնաժողով </t>
  </si>
  <si>
    <t xml:space="preserve"> Այլ ծախսեր</t>
  </si>
  <si>
    <t>Երևանի ավագանու   ընտրությունների կազմակերպում</t>
  </si>
  <si>
    <t>ՀՀ կետրոնական ընտրական հանձնաժողովի շենքային պայմանների բարելավում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</si>
  <si>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</si>
  <si>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</si>
  <si>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</si>
  <si>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կապիտալ վերանորոգում</t>
  </si>
  <si>
    <t xml:space="preserve"> ԱՅԼ ՀԻՄՆԱԿԱՆ ՄԻՋՈՑՆԵՐ</t>
  </si>
  <si>
    <t xml:space="preserve"> - Նախագծահետազոտական ծախսեր</t>
  </si>
  <si>
    <t>Ընդհանուր բնույթի այլ ծառայություններ</t>
  </si>
  <si>
    <t xml:space="preserve"> - Արտագերատեսչական ծախսեր</t>
  </si>
  <si>
    <t>Տեղական  ինքնակառավարման մարմինների  ընտրությունների   կազմակերպում</t>
  </si>
  <si>
    <t xml:space="preserve">Ընտրական մարմինների համաշխարհային ասոցիացիայի (A-WEB) 2026 թվականին  կայանալիք 14-րդ գործադիր խորհրդի  նիստի անցկացման աշխատանքների կազմակերպում </t>
  </si>
  <si>
    <t xml:space="preserve"> 1096 - 11012 </t>
  </si>
  <si>
    <t xml:space="preserve">   </t>
  </si>
  <si>
    <t xml:space="preserve"> Հրավիրված  (A-WEB) գործադիր խորհրդի անդամ երկրներ, հատ </t>
  </si>
  <si>
    <t xml:space="preserve"> -Այլ ծախսեր</t>
  </si>
  <si>
    <t>ՀՀ ԿԸՀ-ն 2024 թվականի հեկտեմբերի 23-ից հանդիսանում է Ընտրական մարմինների համաշխարհային ասոցիացիայի լիիրավ անդամ։ Ընտրական մարմինների համաշխարհային ասոցիացիայի 6-րդ գագաթնաժողովում, որը տեղի է ունեցել 2024 թվականի հոկտեմբերին Հայաստանն ընտրվել է գործադիր խորհրդի անդամ՝ Եվրոպա մայրցամաքից։ Սույն թվականի ապրիլի 25-ին Ընտրական մարմինների համաշխարհային ասոցիացիայի 13-րդ գործադիր խորհրդի նիստում Հայաստանն ընտրվեց (քվեարկությամբ) որպես գործադիր խորհրդի հաջորդ՝ 2026 թվականի մարտին կայանալիք  14-րդ գործադիր խորհրդի անցկացման երկիր։  Ելնելով վերը նշվածից միջոցառման մասով գումարը ներկացվել է այս փուլում:</t>
  </si>
  <si>
    <r>
      <t>ԸՆԴԱՄԵՆԸ</t>
    </r>
    <r>
      <rPr>
        <b/>
        <vertAlign val="superscript"/>
        <sz val="12"/>
        <rFont val="GHEA Grapalat"/>
        <family val="3"/>
      </rPr>
      <t>7</t>
    </r>
  </si>
  <si>
    <t xml:space="preserve">Ընտրական մարմինների համաշխարհային ասոցիացիայի  (A-WEB) 2026 թվականին  կայանալիք 14-րդ գործադիր խորհրդի  նիստի անցկացման աշխատանքների կազմակերպում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</si>
</sst>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#,##0.0;\(##,##0.0\);\-"/>
    <numFmt numFmtId="165" formatCode="#,##0.0_);\(#,##0.0\)"/>
    <numFmt numFmtId="166" formatCode="0.0"/>
    <numFmt numFmtId="167" formatCode="0.000"/>
    <numFmt numFmtId="168" formatCode="#,##0.0"/>
  </numFmts>
  <fonts count="9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Calibri"/>
      <family val="2"/>
    </font>
    <font>
      <sz val="9"/>
      <color rgb="FFFF0000"/>
      <name val="GHEA Grapalat"/>
      <family val="3"/>
    </font>
    <font>
      <sz val="9"/>
      <name val="GHEA Grapalat"/>
      <family val="3"/>
    </font>
    <font>
      <sz val="10"/>
      <color rgb="FF000000"/>
      <name val="GHEA Grapalat"/>
      <family val="3"/>
    </font>
    <font>
      <i/>
      <sz val="9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  <font>
      <b/>
      <i/>
      <sz val="8"/>
      <color rgb="FF000000"/>
      <name val="GHEA Grapalat"/>
      <family val="3"/>
    </font>
    <font>
      <b/>
      <i/>
      <sz val="10"/>
      <color rgb="FF000000"/>
      <name val="GHEA Grapalat"/>
      <family val="3"/>
    </font>
    <font>
      <sz val="9"/>
      <color theme="1"/>
      <name val=" Phonetic (Times armenia) "/>
    </font>
    <font>
      <b/>
      <sz val="9"/>
      <color theme="1"/>
      <name val=" Phonetic (Times armenia) "/>
    </font>
    <font>
      <b/>
      <sz val="9"/>
      <color rgb="FF002060"/>
      <name val=" Phonetic (Times armenia) "/>
    </font>
    <font>
      <vertAlign val="superscript"/>
      <sz val="9"/>
      <color theme="1"/>
      <name val=" Phonetic (Times armenia) "/>
    </font>
    <font>
      <b/>
      <vertAlign val="superscript"/>
      <sz val="9"/>
      <color theme="1"/>
      <name val=" Phonetic (Times armenia) "/>
    </font>
    <font>
      <sz val="9"/>
      <name val=" Phonetic (Times armenia) "/>
    </font>
    <font>
      <vertAlign val="superscript"/>
      <sz val="9"/>
      <name val=" Phonetic (Times armenia) "/>
    </font>
    <font>
      <b/>
      <sz val="9"/>
      <name val=" Phonetic (Times armenia) "/>
    </font>
    <font>
      <b/>
      <sz val="11"/>
      <color theme="1"/>
      <name val=" Phonetic (Times armenia) "/>
    </font>
    <font>
      <b/>
      <sz val="11"/>
      <name val=" Phonetic (Times armenia) "/>
    </font>
    <font>
      <sz val="11"/>
      <name val=" Phonetic (Times armenia) "/>
    </font>
    <font>
      <sz val="11"/>
      <color theme="1"/>
      <name val=" Phonetic (Times armenia) "/>
    </font>
    <font>
      <sz val="10"/>
      <name val=" Phonetic (Times armenia) "/>
    </font>
    <font>
      <b/>
      <sz val="10"/>
      <name val=" Phonetic (Times armenia) "/>
    </font>
    <font>
      <vertAlign val="superscript"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name val=" Phonetic (Times armenia) "/>
    </font>
    <font>
      <sz val="12"/>
      <color theme="1"/>
      <name val=" Phonetic (Times armenia) "/>
    </font>
    <font>
      <b/>
      <sz val="12"/>
      <name val=" Phonetic (Times armenia) "/>
    </font>
    <font>
      <i/>
      <sz val="10"/>
      <color rgb="FF000000"/>
      <name val="GHEA Grapalat"/>
      <family val="3"/>
    </font>
    <font>
      <sz val="10"/>
      <color theme="1"/>
      <name val=" Phonetic (Times armenia) "/>
    </font>
    <font>
      <i/>
      <sz val="12"/>
      <name val="GHEA Grapalat"/>
      <family val="3"/>
    </font>
    <font>
      <b/>
      <vertAlign val="superscript"/>
      <sz val="12"/>
      <name val="GHEA Grapalat"/>
      <family val="3"/>
    </font>
    <font>
      <i/>
      <sz val="12"/>
      <color rgb="FF000000"/>
      <name val="GHEA Grapalat"/>
      <family val="3"/>
    </font>
    <font>
      <b/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theme="1"/>
      <name val="Calibri"/>
      <family val="2"/>
      <scheme val="minor"/>
    </font>
    <font>
      <i/>
      <sz val="12"/>
      <color theme="1"/>
      <name val="GHEA Grapalat"/>
      <family val="3"/>
    </font>
    <font>
      <b/>
      <sz val="12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name val="GHEA Grapalat"/>
      <family val="3"/>
    </font>
    <font>
      <sz val="12"/>
      <name val="Arial Armenian"/>
      <family val="2"/>
    </font>
    <font>
      <b/>
      <sz val="12"/>
      <name val="GHEA Grapalat"/>
      <family val="3"/>
    </font>
    <font>
      <b/>
      <sz val="12"/>
      <name val="Arial Armenian"/>
      <family val="2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17" fillId="0" borderId="0"/>
    <xf numFmtId="0" fontId="18" fillId="14" borderId="22" applyNumberFormat="0" applyFont="0" applyAlignment="0" applyProtection="0"/>
    <xf numFmtId="0" fontId="19" fillId="0" borderId="0">
      <alignment horizontal="left" vertical="top" wrapText="1"/>
    </xf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3" fillId="0" borderId="17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18" applyNumberFormat="0" applyAlignment="0" applyProtection="0"/>
    <xf numFmtId="0" fontId="28" fillId="12" borderId="19" applyNumberFormat="0" applyAlignment="0" applyProtection="0"/>
    <xf numFmtId="0" fontId="29" fillId="12" borderId="18" applyNumberFormat="0" applyAlignment="0" applyProtection="0"/>
    <xf numFmtId="0" fontId="30" fillId="0" borderId="20" applyNumberFormat="0" applyFill="0" applyAlignment="0" applyProtection="0"/>
    <xf numFmtId="0" fontId="31" fillId="13" borderId="21" applyNumberFormat="0" applyAlignment="0" applyProtection="0"/>
    <xf numFmtId="0" fontId="1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34" fillId="38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0" fontId="18" fillId="14" borderId="22" applyNumberFormat="0" applyFont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43" fontId="35" fillId="0" borderId="0" applyFont="0" applyFill="0" applyBorder="0" applyAlignment="0" applyProtection="0"/>
    <xf numFmtId="164" fontId="43" fillId="0" borderId="0" applyFill="0" applyBorder="0" applyProtection="0">
      <alignment horizontal="right" vertical="top"/>
    </xf>
    <xf numFmtId="43" fontId="44" fillId="0" borderId="0" applyFont="0" applyFill="0" applyBorder="0" applyAlignment="0" applyProtection="0"/>
    <xf numFmtId="0" fontId="18" fillId="0" borderId="0"/>
  </cellStyleXfs>
  <cellXfs count="264">
    <xf numFmtId="0" fontId="0" fillId="0" borderId="0" xfId="0"/>
    <xf numFmtId="0" fontId="9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4" fillId="0" borderId="0" xfId="0" applyFont="1" applyBorder="1" applyAlignment="1">
      <alignment vertical="center"/>
    </xf>
    <xf numFmtId="0" fontId="12" fillId="7" borderId="0" xfId="0" applyFont="1" applyFill="1" applyAlignment="1">
      <alignment vertical="center"/>
    </xf>
    <xf numFmtId="0" fontId="13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 indent="2"/>
    </xf>
    <xf numFmtId="0" fontId="8" fillId="5" borderId="1" xfId="0" applyFont="1" applyFill="1" applyBorder="1" applyAlignment="1">
      <alignment vertical="center" wrapText="1"/>
    </xf>
    <xf numFmtId="0" fontId="16" fillId="0" borderId="0" xfId="0" applyFont="1"/>
    <xf numFmtId="0" fontId="0" fillId="0" borderId="0" xfId="0" applyAlignment="1">
      <alignment horizontal="right"/>
    </xf>
    <xf numFmtId="0" fontId="10" fillId="5" borderId="4" xfId="0" applyFont="1" applyFill="1" applyBorder="1" applyAlignment="1">
      <alignment horizontal="left" vertical="center" wrapText="1"/>
    </xf>
    <xf numFmtId="0" fontId="8" fillId="0" borderId="0" xfId="0" applyFont="1"/>
    <xf numFmtId="0" fontId="10" fillId="6" borderId="1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/>
    <xf numFmtId="0" fontId="40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 wrapText="1"/>
    </xf>
    <xf numFmtId="0" fontId="7" fillId="5" borderId="24" xfId="0" applyFont="1" applyFill="1" applyBorder="1" applyAlignment="1">
      <alignment vertical="center" wrapText="1"/>
    </xf>
    <xf numFmtId="0" fontId="36" fillId="5" borderId="1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6" fillId="40" borderId="1" xfId="0" applyFont="1" applyFill="1" applyBorder="1" applyAlignment="1">
      <alignment horizontal="left" vertical="top" wrapText="1"/>
    </xf>
    <xf numFmtId="0" fontId="37" fillId="4" borderId="1" xfId="0" applyFont="1" applyFill="1" applyBorder="1" applyAlignment="1">
      <alignment horizontal="left" vertical="top" wrapText="1"/>
    </xf>
    <xf numFmtId="0" fontId="37" fillId="0" borderId="1" xfId="0" applyFont="1" applyBorder="1" applyAlignment="1">
      <alignment horizontal="left" vertical="top" wrapText="1"/>
    </xf>
    <xf numFmtId="0" fontId="46" fillId="0" borderId="3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48" fillId="4" borderId="1" xfId="0" applyFont="1" applyFill="1" applyBorder="1" applyAlignment="1">
      <alignment horizontal="left" vertical="top" wrapText="1"/>
    </xf>
    <xf numFmtId="0" fontId="45" fillId="0" borderId="0" xfId="0" applyFont="1"/>
    <xf numFmtId="0" fontId="10" fillId="4" borderId="1" xfId="0" applyFont="1" applyFill="1" applyBorder="1" applyAlignment="1">
      <alignment horizontal="center" vertical="center" wrapText="1"/>
    </xf>
    <xf numFmtId="0" fontId="51" fillId="4" borderId="1" xfId="0" applyFont="1" applyFill="1" applyBorder="1" applyAlignment="1">
      <alignment vertical="center" wrapText="1"/>
    </xf>
    <xf numFmtId="0" fontId="52" fillId="6" borderId="1" xfId="0" applyFont="1" applyFill="1" applyBorder="1" applyAlignment="1">
      <alignment vertical="center" wrapText="1"/>
    </xf>
    <xf numFmtId="0" fontId="54" fillId="0" borderId="0" xfId="0" applyFont="1" applyAlignment="1">
      <alignment vertical="center"/>
    </xf>
    <xf numFmtId="0" fontId="53" fillId="0" borderId="0" xfId="0" applyFont="1"/>
    <xf numFmtId="0" fontId="55" fillId="7" borderId="0" xfId="0" applyFont="1" applyFill="1" applyAlignment="1">
      <alignment vertical="center"/>
    </xf>
    <xf numFmtId="0" fontId="53" fillId="7" borderId="0" xfId="0" applyFont="1" applyFill="1"/>
    <xf numFmtId="0" fontId="55" fillId="7" borderId="0" xfId="0" applyFont="1" applyFill="1" applyBorder="1" applyAlignment="1">
      <alignment vertical="center"/>
    </xf>
    <xf numFmtId="0" fontId="54" fillId="7" borderId="0" xfId="0" applyFont="1" applyFill="1" applyBorder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applyFont="1" applyBorder="1"/>
    <xf numFmtId="0" fontId="58" fillId="0" borderId="0" xfId="0" applyFont="1" applyAlignment="1">
      <alignment horizontal="left" vertical="top" wrapText="1"/>
    </xf>
    <xf numFmtId="0" fontId="58" fillId="39" borderId="1" xfId="0" applyFont="1" applyFill="1" applyBorder="1" applyAlignment="1">
      <alignment horizontal="center" vertical="center" wrapText="1"/>
    </xf>
    <xf numFmtId="165" fontId="60" fillId="0" borderId="0" xfId="59" applyNumberFormat="1" applyFont="1" applyBorder="1" applyAlignment="1">
      <alignment horizontal="right" vertical="top"/>
    </xf>
    <xf numFmtId="0" fontId="58" fillId="0" borderId="33" xfId="0" applyFont="1" applyBorder="1" applyAlignment="1">
      <alignment horizontal="left" vertical="top" wrapText="1"/>
    </xf>
    <xf numFmtId="0" fontId="54" fillId="4" borderId="2" xfId="0" applyFont="1" applyFill="1" applyBorder="1" applyAlignment="1">
      <alignment horizontal="left"/>
    </xf>
    <xf numFmtId="0" fontId="61" fillId="4" borderId="3" xfId="0" applyFont="1" applyFill="1" applyBorder="1" applyAlignment="1">
      <alignment horizontal="center"/>
    </xf>
    <xf numFmtId="166" fontId="61" fillId="4" borderId="1" xfId="0" applyNumberFormat="1" applyFont="1" applyFill="1" applyBorder="1" applyAlignment="1">
      <alignment horizontal="center"/>
    </xf>
    <xf numFmtId="0" fontId="62" fillId="0" borderId="0" xfId="0" applyFont="1" applyAlignment="1">
      <alignment horizontal="left" vertical="top" wrapText="1"/>
    </xf>
    <xf numFmtId="0" fontId="62" fillId="4" borderId="29" xfId="0" applyFont="1" applyFill="1" applyBorder="1" applyAlignment="1">
      <alignment horizontal="left" vertical="top" wrapText="1"/>
    </xf>
    <xf numFmtId="0" fontId="62" fillId="4" borderId="0" xfId="0" applyFont="1" applyFill="1" applyBorder="1" applyAlignment="1">
      <alignment horizontal="left" vertical="top" wrapText="1"/>
    </xf>
    <xf numFmtId="0" fontId="63" fillId="4" borderId="29" xfId="0" applyFont="1" applyFill="1" applyBorder="1" applyAlignment="1">
      <alignment horizontal="left" vertical="top" wrapText="1"/>
    </xf>
    <xf numFmtId="0" fontId="63" fillId="4" borderId="0" xfId="0" applyFont="1" applyFill="1" applyBorder="1" applyAlignment="1">
      <alignment horizontal="left" vertical="top" wrapText="1"/>
    </xf>
    <xf numFmtId="166" fontId="64" fillId="4" borderId="1" xfId="0" applyNumberFormat="1" applyFont="1" applyFill="1" applyBorder="1" applyAlignment="1">
      <alignment horizontal="center"/>
    </xf>
    <xf numFmtId="0" fontId="58" fillId="4" borderId="29" xfId="0" applyFont="1" applyFill="1" applyBorder="1" applyAlignment="1">
      <alignment horizontal="left" vertical="top" wrapText="1"/>
    </xf>
    <xf numFmtId="0" fontId="58" fillId="4" borderId="0" xfId="0" applyFont="1" applyFill="1" applyBorder="1" applyAlignment="1">
      <alignment horizontal="left" vertical="top" wrapText="1"/>
    </xf>
    <xf numFmtId="0" fontId="58" fillId="4" borderId="29" xfId="0" applyFont="1" applyFill="1" applyBorder="1" applyAlignment="1">
      <alignment horizontal="left" wrapText="1"/>
    </xf>
    <xf numFmtId="0" fontId="58" fillId="4" borderId="0" xfId="0" applyFont="1" applyFill="1" applyBorder="1" applyAlignment="1">
      <alignment horizontal="left" wrapText="1"/>
    </xf>
    <xf numFmtId="0" fontId="58" fillId="0" borderId="0" xfId="0" applyFont="1" applyAlignment="1">
      <alignment horizontal="left" wrapText="1"/>
    </xf>
    <xf numFmtId="0" fontId="53" fillId="4" borderId="0" xfId="0" applyFont="1" applyFill="1" applyBorder="1" applyAlignment="1">
      <alignment horizontal="center" wrapText="1"/>
    </xf>
    <xf numFmtId="0" fontId="65" fillId="4" borderId="1" xfId="0" applyFont="1" applyFill="1" applyBorder="1" applyAlignment="1">
      <alignment horizontal="left" vertical="top" wrapText="1"/>
    </xf>
    <xf numFmtId="0" fontId="64" fillId="4" borderId="4" xfId="0" applyFont="1" applyFill="1" applyBorder="1" applyAlignment="1">
      <alignment horizontal="center" wrapText="1"/>
    </xf>
    <xf numFmtId="0" fontId="64" fillId="4" borderId="4" xfId="0" applyFont="1" applyFill="1" applyBorder="1" applyAlignment="1">
      <alignment horizontal="center"/>
    </xf>
    <xf numFmtId="0" fontId="64" fillId="4" borderId="1" xfId="0" applyFont="1" applyFill="1" applyBorder="1" applyAlignment="1">
      <alignment horizontal="center"/>
    </xf>
    <xf numFmtId="0" fontId="58" fillId="0" borderId="0" xfId="0" applyFont="1" applyBorder="1" applyAlignment="1">
      <alignment horizontal="left" vertical="top" wrapText="1"/>
    </xf>
    <xf numFmtId="0" fontId="63" fillId="0" borderId="0" xfId="0" applyFont="1" applyBorder="1" applyAlignment="1">
      <alignment horizontal="left" vertical="top" wrapText="1"/>
    </xf>
    <xf numFmtId="0" fontId="63" fillId="0" borderId="33" xfId="0" applyFont="1" applyBorder="1" applyAlignment="1">
      <alignment horizontal="left" vertical="top" wrapText="1"/>
    </xf>
    <xf numFmtId="0" fontId="53" fillId="4" borderId="0" xfId="0" applyFont="1" applyFill="1" applyBorder="1" applyAlignment="1">
      <alignment horizontal="center"/>
    </xf>
    <xf numFmtId="0" fontId="53" fillId="4" borderId="32" xfId="0" applyFont="1" applyFill="1" applyBorder="1" applyAlignment="1">
      <alignment horizontal="center"/>
    </xf>
    <xf numFmtId="0" fontId="63" fillId="4" borderId="1" xfId="0" applyFont="1" applyFill="1" applyBorder="1" applyAlignment="1">
      <alignment horizontal="left" vertical="top" wrapText="1"/>
    </xf>
    <xf numFmtId="0" fontId="58" fillId="4" borderId="8" xfId="0" applyFont="1" applyFill="1" applyBorder="1" applyAlignment="1">
      <alignment horizontal="left" vertical="top" wrapText="1"/>
    </xf>
    <xf numFmtId="0" fontId="58" fillId="4" borderId="34" xfId="0" applyFont="1" applyFill="1" applyBorder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0" fontId="65" fillId="0" borderId="1" xfId="0" applyFont="1" applyBorder="1" applyAlignment="1">
      <alignment vertical="top" wrapText="1"/>
    </xf>
    <xf numFmtId="0" fontId="63" fillId="4" borderId="1" xfId="61" applyFont="1" applyFill="1" applyBorder="1" applyAlignment="1">
      <alignment horizontal="center" vertical="center" wrapText="1"/>
    </xf>
    <xf numFmtId="0" fontId="65" fillId="4" borderId="1" xfId="0" applyFont="1" applyFill="1" applyBorder="1" applyAlignment="1">
      <alignment vertical="top" wrapText="1"/>
    </xf>
    <xf numFmtId="0" fontId="65" fillId="4" borderId="1" xfId="0" applyFont="1" applyFill="1" applyBorder="1" applyAlignment="1">
      <alignment horizontal="left" wrapText="1"/>
    </xf>
    <xf numFmtId="167" fontId="63" fillId="4" borderId="1" xfId="61" applyNumberFormat="1" applyFont="1" applyFill="1" applyBorder="1" applyAlignment="1">
      <alignment horizontal="center" vertical="center"/>
    </xf>
    <xf numFmtId="0" fontId="64" fillId="0" borderId="0" xfId="0" applyFont="1"/>
    <xf numFmtId="0" fontId="5" fillId="0" borderId="0" xfId="0" applyFont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4" fillId="0" borderId="0" xfId="0" applyFont="1"/>
    <xf numFmtId="16" fontId="0" fillId="0" borderId="0" xfId="0" applyNumberFormat="1"/>
    <xf numFmtId="0" fontId="5" fillId="2" borderId="1" xfId="0" applyFont="1" applyFill="1" applyBorder="1" applyAlignment="1">
      <alignment horizontal="center" vertical="center" textRotation="90" wrapText="1"/>
    </xf>
    <xf numFmtId="0" fontId="5" fillId="6" borderId="5" xfId="0" applyFont="1" applyFill="1" applyBorder="1" applyAlignment="1">
      <alignment vertical="center" textRotation="90" wrapText="1"/>
    </xf>
    <xf numFmtId="0" fontId="6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68" fillId="0" borderId="0" xfId="61" applyFont="1"/>
    <xf numFmtId="166" fontId="53" fillId="4" borderId="1" xfId="0" applyNumberFormat="1" applyFont="1" applyFill="1" applyBorder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vertical="center" wrapText="1"/>
    </xf>
    <xf numFmtId="168" fontId="5" fillId="2" borderId="1" xfId="0" applyNumberFormat="1" applyFont="1" applyFill="1" applyBorder="1" applyAlignment="1">
      <alignment vertical="center" wrapText="1"/>
    </xf>
    <xf numFmtId="0" fontId="0" fillId="4" borderId="0" xfId="0" applyFill="1"/>
    <xf numFmtId="0" fontId="10" fillId="4" borderId="0" xfId="0" applyFont="1" applyFill="1"/>
    <xf numFmtId="0" fontId="5" fillId="5" borderId="5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9" fillId="5" borderId="5" xfId="0" applyFont="1" applyFill="1" applyBorder="1" applyAlignment="1">
      <alignment horizontal="right" wrapText="1"/>
    </xf>
    <xf numFmtId="0" fontId="70" fillId="2" borderId="1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vertical="center" wrapText="1"/>
    </xf>
    <xf numFmtId="0" fontId="70" fillId="4" borderId="5" xfId="0" applyFont="1" applyFill="1" applyBorder="1" applyAlignment="1">
      <alignment horizontal="right" wrapText="1"/>
    </xf>
    <xf numFmtId="49" fontId="70" fillId="4" borderId="1" xfId="61" applyNumberFormat="1" applyFont="1" applyFill="1" applyBorder="1" applyAlignment="1">
      <alignment vertical="top" wrapText="1"/>
    </xf>
    <xf numFmtId="0" fontId="70" fillId="4" borderId="1" xfId="61" applyFont="1" applyFill="1" applyBorder="1" applyAlignment="1">
      <alignment vertical="top" wrapText="1"/>
    </xf>
    <xf numFmtId="0" fontId="70" fillId="4" borderId="1" xfId="0" applyFont="1" applyFill="1" applyBorder="1" applyAlignment="1">
      <alignment horizontal="center" vertical="center" wrapText="1"/>
    </xf>
    <xf numFmtId="0" fontId="70" fillId="4" borderId="5" xfId="0" applyFont="1" applyFill="1" applyBorder="1" applyAlignment="1">
      <alignment vertical="center" wrapText="1"/>
    </xf>
    <xf numFmtId="0" fontId="71" fillId="0" borderId="0" xfId="0" applyFont="1" applyAlignment="1">
      <alignment horizontal="justify" vertical="center"/>
    </xf>
    <xf numFmtId="0" fontId="71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2" fillId="4" borderId="29" xfId="0" applyFont="1" applyFill="1" applyBorder="1" applyAlignment="1">
      <alignment horizontal="left" vertical="top" wrapText="1"/>
    </xf>
    <xf numFmtId="0" fontId="73" fillId="4" borderId="0" xfId="0" applyFont="1" applyFill="1" applyBorder="1" applyAlignment="1">
      <alignment horizontal="center"/>
    </xf>
    <xf numFmtId="0" fontId="74" fillId="4" borderId="0" xfId="0" applyFont="1" applyFill="1" applyBorder="1" applyAlignment="1">
      <alignment horizontal="left" vertical="top" wrapText="1"/>
    </xf>
    <xf numFmtId="166" fontId="73" fillId="4" borderId="1" xfId="0" applyNumberFormat="1" applyFont="1" applyFill="1" applyBorder="1" applyAlignment="1">
      <alignment horizontal="center"/>
    </xf>
    <xf numFmtId="0" fontId="72" fillId="0" borderId="0" xfId="0" applyFont="1" applyAlignment="1">
      <alignment horizontal="left" vertical="top" wrapText="1"/>
    </xf>
    <xf numFmtId="0" fontId="73" fillId="4" borderId="32" xfId="0" applyFont="1" applyFill="1" applyBorder="1" applyAlignment="1">
      <alignment horizontal="center"/>
    </xf>
    <xf numFmtId="0" fontId="72" fillId="0" borderId="0" xfId="0" applyFont="1" applyBorder="1" applyAlignment="1">
      <alignment horizontal="left" vertical="top" wrapText="1"/>
    </xf>
    <xf numFmtId="0" fontId="72" fillId="4" borderId="0" xfId="0" applyFont="1" applyFill="1" applyBorder="1" applyAlignment="1">
      <alignment horizontal="left" vertical="top" wrapText="1"/>
    </xf>
    <xf numFmtId="0" fontId="73" fillId="0" borderId="0" xfId="0" applyFont="1"/>
    <xf numFmtId="0" fontId="75" fillId="6" borderId="1" xfId="0" applyFont="1" applyFill="1" applyBorder="1" applyAlignment="1">
      <alignment vertical="center" wrapText="1"/>
    </xf>
    <xf numFmtId="0" fontId="69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76" fillId="0" borderId="1" xfId="0" applyFont="1" applyBorder="1" applyAlignment="1">
      <alignment wrapText="1"/>
    </xf>
    <xf numFmtId="0" fontId="73" fillId="4" borderId="1" xfId="0" applyFont="1" applyFill="1" applyBorder="1" applyAlignment="1">
      <alignment horizontal="center"/>
    </xf>
    <xf numFmtId="0" fontId="79" fillId="4" borderId="1" xfId="0" applyFont="1" applyFill="1" applyBorder="1" applyAlignment="1">
      <alignment vertical="center" wrapText="1"/>
    </xf>
    <xf numFmtId="166" fontId="80" fillId="4" borderId="1" xfId="0" applyNumberFormat="1" applyFont="1" applyFill="1" applyBorder="1" applyAlignment="1">
      <alignment vertical="center" wrapText="1"/>
    </xf>
    <xf numFmtId="0" fontId="79" fillId="6" borderId="1" xfId="0" applyFont="1" applyFill="1" applyBorder="1" applyAlignment="1">
      <alignment vertical="center" wrapText="1"/>
    </xf>
    <xf numFmtId="0" fontId="81" fillId="4" borderId="1" xfId="0" applyFont="1" applyFill="1" applyBorder="1" applyAlignment="1">
      <alignment vertical="center" wrapText="1"/>
    </xf>
    <xf numFmtId="0" fontId="80" fillId="4" borderId="1" xfId="0" applyFont="1" applyFill="1" applyBorder="1" applyAlignment="1">
      <alignment vertical="center" wrapText="1"/>
    </xf>
    <xf numFmtId="0" fontId="81" fillId="6" borderId="1" xfId="0" applyFont="1" applyFill="1" applyBorder="1" applyAlignment="1">
      <alignment vertical="center" wrapText="1"/>
    </xf>
    <xf numFmtId="0" fontId="70" fillId="4" borderId="1" xfId="0" applyFont="1" applyFill="1" applyBorder="1" applyAlignment="1">
      <alignment horizontal="center"/>
    </xf>
    <xf numFmtId="0" fontId="70" fillId="0" borderId="1" xfId="0" applyFont="1" applyFill="1" applyBorder="1" applyAlignment="1">
      <alignment horizontal="left" vertical="center" wrapText="1"/>
    </xf>
    <xf numFmtId="166" fontId="62" fillId="0" borderId="0" xfId="0" applyNumberFormat="1" applyFont="1" applyAlignment="1">
      <alignment horizontal="left" vertical="top" wrapText="1"/>
    </xf>
    <xf numFmtId="0" fontId="82" fillId="4" borderId="0" xfId="0" applyFont="1" applyFill="1"/>
    <xf numFmtId="0" fontId="71" fillId="4" borderId="1" xfId="0" applyFont="1" applyFill="1" applyBorder="1" applyAlignment="1">
      <alignment vertical="center" wrapText="1"/>
    </xf>
    <xf numFmtId="0" fontId="83" fillId="4" borderId="1" xfId="0" applyFont="1" applyFill="1" applyBorder="1" applyAlignment="1">
      <alignment vertical="center" wrapText="1"/>
    </xf>
    <xf numFmtId="0" fontId="83" fillId="4" borderId="5" xfId="0" applyFont="1" applyFill="1" applyBorder="1" applyAlignment="1">
      <alignment vertical="center" wrapText="1"/>
    </xf>
    <xf numFmtId="0" fontId="71" fillId="4" borderId="5" xfId="0" applyFont="1" applyFill="1" applyBorder="1" applyAlignment="1">
      <alignment horizontal="right" wrapText="1"/>
    </xf>
    <xf numFmtId="0" fontId="71" fillId="4" borderId="1" xfId="0" applyFont="1" applyFill="1" applyBorder="1" applyAlignment="1">
      <alignment horizontal="right" wrapText="1"/>
    </xf>
    <xf numFmtId="0" fontId="70" fillId="4" borderId="1" xfId="0" applyFont="1" applyFill="1" applyBorder="1" applyAlignment="1">
      <alignment horizontal="right" wrapText="1"/>
    </xf>
    <xf numFmtId="0" fontId="84" fillId="4" borderId="0" xfId="0" applyFont="1" applyFill="1"/>
    <xf numFmtId="0" fontId="70" fillId="4" borderId="1" xfId="0" applyFont="1" applyFill="1" applyBorder="1" applyAlignment="1">
      <alignment vertical="center" wrapText="1"/>
    </xf>
    <xf numFmtId="0" fontId="85" fillId="4" borderId="1" xfId="0" applyFont="1" applyFill="1" applyBorder="1" applyAlignment="1">
      <alignment vertical="center" wrapText="1"/>
    </xf>
    <xf numFmtId="0" fontId="70" fillId="4" borderId="1" xfId="0" applyFont="1" applyFill="1" applyBorder="1" applyAlignment="1">
      <alignment horizontal="left" vertical="top" wrapText="1"/>
    </xf>
    <xf numFmtId="0" fontId="71" fillId="4" borderId="1" xfId="0" applyFont="1" applyFill="1" applyBorder="1" applyAlignment="1">
      <alignment horizontal="left" vertical="top" wrapText="1"/>
    </xf>
    <xf numFmtId="166" fontId="71" fillId="4" borderId="1" xfId="0" applyNumberFormat="1" applyFont="1" applyFill="1" applyBorder="1" applyAlignment="1">
      <alignment horizontal="right" wrapText="1"/>
    </xf>
    <xf numFmtId="166" fontId="86" fillId="0" borderId="1" xfId="0" applyNumberFormat="1" applyFont="1" applyFill="1" applyBorder="1" applyAlignment="1">
      <alignment horizontal="right" wrapText="1"/>
    </xf>
    <xf numFmtId="166" fontId="71" fillId="0" borderId="1" xfId="0" applyNumberFormat="1" applyFont="1" applyBorder="1" applyAlignment="1">
      <alignment horizontal="right" wrapText="1"/>
    </xf>
    <xf numFmtId="0" fontId="86" fillId="0" borderId="1" xfId="0" applyFont="1" applyFill="1" applyBorder="1" applyAlignment="1">
      <alignment horizontal="left" vertical="center" wrapText="1"/>
    </xf>
    <xf numFmtId="0" fontId="71" fillId="4" borderId="1" xfId="0" applyFont="1" applyFill="1" applyBorder="1" applyAlignment="1">
      <alignment horizontal="right"/>
    </xf>
    <xf numFmtId="0" fontId="71" fillId="4" borderId="1" xfId="0" applyFont="1" applyFill="1" applyBorder="1" applyAlignment="1">
      <alignment vertical="top" wrapText="1"/>
    </xf>
    <xf numFmtId="166" fontId="86" fillId="4" borderId="1" xfId="0" applyNumberFormat="1" applyFont="1" applyFill="1" applyBorder="1" applyAlignment="1">
      <alignment horizontal="right" wrapText="1"/>
    </xf>
    <xf numFmtId="0" fontId="71" fillId="4" borderId="5" xfId="0" applyFont="1" applyFill="1" applyBorder="1" applyAlignment="1">
      <alignment vertical="center" wrapText="1"/>
    </xf>
    <xf numFmtId="0" fontId="71" fillId="4" borderId="5" xfId="0" applyFont="1" applyFill="1" applyBorder="1" applyAlignment="1">
      <alignment horizontal="left" vertical="top" wrapText="1"/>
    </xf>
    <xf numFmtId="0" fontId="88" fillId="4" borderId="1" xfId="0" applyFont="1" applyFill="1" applyBorder="1" applyAlignment="1">
      <alignment horizontal="left" vertical="top" wrapText="1"/>
    </xf>
    <xf numFmtId="0" fontId="86" fillId="4" borderId="1" xfId="0" applyFont="1" applyFill="1" applyBorder="1" applyAlignment="1">
      <alignment horizontal="left" vertical="top" wrapText="1"/>
    </xf>
    <xf numFmtId="0" fontId="86" fillId="4" borderId="2" xfId="0" applyFont="1" applyFill="1" applyBorder="1" applyAlignment="1">
      <alignment horizontal="left" vertical="top" wrapText="1"/>
    </xf>
    <xf numFmtId="0" fontId="82" fillId="0" borderId="0" xfId="0" applyFont="1"/>
    <xf numFmtId="0" fontId="82" fillId="4" borderId="0" xfId="0" applyFont="1" applyFill="1" applyAlignment="1">
      <alignment horizontal="justify" vertical="center"/>
    </xf>
    <xf numFmtId="0" fontId="71" fillId="4" borderId="1" xfId="0" applyFont="1" applyFill="1" applyBorder="1" applyAlignment="1">
      <alignment horizontal="center" vertical="center" wrapText="1"/>
    </xf>
    <xf numFmtId="2" fontId="0" fillId="4" borderId="0" xfId="0" applyNumberFormat="1" applyFill="1"/>
    <xf numFmtId="166" fontId="50" fillId="5" borderId="1" xfId="0" applyNumberFormat="1" applyFont="1" applyFill="1" applyBorder="1" applyAlignment="1">
      <alignment horizontal="right" wrapText="1"/>
    </xf>
    <xf numFmtId="166" fontId="70" fillId="4" borderId="1" xfId="0" applyNumberFormat="1" applyFont="1" applyFill="1" applyBorder="1" applyAlignment="1">
      <alignment horizontal="right" wrapText="1"/>
    </xf>
    <xf numFmtId="166" fontId="87" fillId="4" borderId="6" xfId="0" applyNumberFormat="1" applyFont="1" applyFill="1" applyBorder="1" applyAlignment="1">
      <alignment horizontal="right"/>
    </xf>
    <xf numFmtId="166" fontId="71" fillId="0" borderId="1" xfId="0" applyNumberFormat="1" applyFont="1" applyFill="1" applyBorder="1" applyAlignment="1">
      <alignment horizontal="right"/>
    </xf>
    <xf numFmtId="166" fontId="87" fillId="4" borderId="1" xfId="61" applyNumberFormat="1" applyFont="1" applyFill="1" applyBorder="1" applyAlignment="1">
      <alignment horizontal="right" wrapText="1"/>
    </xf>
    <xf numFmtId="166" fontId="83" fillId="4" borderId="1" xfId="0" applyNumberFormat="1" applyFont="1" applyFill="1" applyBorder="1" applyAlignment="1">
      <alignment horizontal="right" wrapText="1"/>
    </xf>
    <xf numFmtId="166" fontId="89" fillId="4" borderId="1" xfId="61" applyNumberFormat="1" applyFont="1" applyFill="1" applyBorder="1" applyAlignment="1">
      <alignment horizontal="right" wrapText="1"/>
    </xf>
    <xf numFmtId="166" fontId="82" fillId="4" borderId="1" xfId="0" applyNumberFormat="1" applyFont="1" applyFill="1" applyBorder="1" applyAlignment="1">
      <alignment horizontal="right"/>
    </xf>
    <xf numFmtId="166" fontId="7" fillId="41" borderId="1" xfId="0" applyNumberFormat="1" applyFont="1" applyFill="1" applyBorder="1" applyAlignment="1">
      <alignment vertical="center" wrapText="1"/>
    </xf>
    <xf numFmtId="166" fontId="7" fillId="4" borderId="1" xfId="0" applyNumberFormat="1" applyFont="1" applyFill="1" applyBorder="1" applyAlignment="1">
      <alignment vertical="center" wrapText="1"/>
    </xf>
    <xf numFmtId="166" fontId="7" fillId="6" borderId="1" xfId="0" applyNumberFormat="1" applyFont="1" applyFill="1" applyBorder="1" applyAlignment="1">
      <alignment vertical="center" wrapText="1"/>
    </xf>
    <xf numFmtId="166" fontId="90" fillId="0" borderId="0" xfId="0" applyNumberFormat="1" applyFont="1"/>
    <xf numFmtId="166" fontId="35" fillId="4" borderId="1" xfId="61" applyNumberFormat="1" applyFont="1" applyFill="1" applyBorder="1" applyAlignment="1">
      <alignment horizontal="justify" wrapText="1"/>
    </xf>
    <xf numFmtId="166" fontId="35" fillId="4" borderId="1" xfId="61" applyNumberFormat="1" applyFont="1" applyFill="1" applyBorder="1" applyAlignment="1">
      <alignment horizontal="center" vertical="center" wrapText="1"/>
    </xf>
    <xf numFmtId="166" fontId="82" fillId="4" borderId="0" xfId="0" applyNumberFormat="1" applyFont="1" applyFill="1"/>
    <xf numFmtId="167" fontId="64" fillId="4" borderId="1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0" fillId="6" borderId="2" xfId="0" applyFill="1" applyBorder="1" applyAlignment="1">
      <alignment horizontal="left" wrapText="1"/>
    </xf>
    <xf numFmtId="0" fontId="0" fillId="6" borderId="3" xfId="0" applyFill="1" applyBorder="1" applyAlignment="1">
      <alignment horizontal="left" wrapText="1"/>
    </xf>
    <xf numFmtId="0" fontId="0" fillId="6" borderId="6" xfId="0" applyFill="1" applyBorder="1" applyAlignment="1">
      <alignment horizontal="left" wrapText="1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6" xfId="0" applyFill="1" applyBorder="1" applyAlignment="1">
      <alignment horizontal="center" wrapText="1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42" fillId="0" borderId="0" xfId="0" applyFont="1" applyBorder="1" applyAlignment="1"/>
    <xf numFmtId="0" fontId="36" fillId="5" borderId="9" xfId="0" applyFont="1" applyFill="1" applyBorder="1" applyAlignment="1">
      <alignment horizontal="center" vertical="center" wrapText="1"/>
    </xf>
    <xf numFmtId="0" fontId="36" fillId="5" borderId="12" xfId="0" applyFont="1" applyFill="1" applyBorder="1" applyAlignment="1">
      <alignment horizontal="center" vertical="center" wrapText="1"/>
    </xf>
    <xf numFmtId="0" fontId="36" fillId="5" borderId="10" xfId="0" applyFont="1" applyFill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36" fillId="5" borderId="11" xfId="0" applyFont="1" applyFill="1" applyBorder="1" applyAlignment="1">
      <alignment horizontal="center" vertical="center" wrapText="1"/>
    </xf>
    <xf numFmtId="0" fontId="36" fillId="5" borderId="13" xfId="0" applyFont="1" applyFill="1" applyBorder="1" applyAlignment="1">
      <alignment horizontal="center" vertical="center" wrapText="1"/>
    </xf>
    <xf numFmtId="49" fontId="47" fillId="2" borderId="9" xfId="0" applyNumberFormat="1" applyFont="1" applyFill="1" applyBorder="1" applyAlignment="1">
      <alignment horizontal="center" vertical="center" wrapText="1"/>
    </xf>
    <xf numFmtId="49" fontId="47" fillId="2" borderId="14" xfId="0" applyNumberFormat="1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7" fillId="4" borderId="2" xfId="0" applyFont="1" applyFill="1" applyBorder="1" applyAlignment="1">
      <alignment horizontal="center" vertical="center" wrapText="1"/>
    </xf>
    <xf numFmtId="0" fontId="77" fillId="4" borderId="6" xfId="0" applyFont="1" applyFill="1" applyBorder="1" applyAlignment="1">
      <alignment horizontal="center" vertical="center" wrapText="1"/>
    </xf>
    <xf numFmtId="49" fontId="47" fillId="2" borderId="10" xfId="0" applyNumberFormat="1" applyFont="1" applyFill="1" applyBorder="1" applyAlignment="1">
      <alignment horizontal="center" vertical="center" wrapText="1"/>
    </xf>
    <xf numFmtId="49" fontId="47" fillId="2" borderId="5" xfId="0" applyNumberFormat="1" applyFont="1" applyFill="1" applyBorder="1" applyAlignment="1">
      <alignment horizontal="center" vertical="center" wrapText="1"/>
    </xf>
    <xf numFmtId="49" fontId="47" fillId="2" borderId="11" xfId="0" applyNumberFormat="1" applyFont="1" applyFill="1" applyBorder="1" applyAlignment="1">
      <alignment horizontal="center" vertical="center" wrapText="1"/>
    </xf>
    <xf numFmtId="49" fontId="47" fillId="2" borderId="27" xfId="0" applyNumberFormat="1" applyFont="1" applyFill="1" applyBorder="1" applyAlignment="1">
      <alignment horizontal="center" vertical="center" wrapText="1"/>
    </xf>
    <xf numFmtId="49" fontId="47" fillId="2" borderId="25" xfId="0" applyNumberFormat="1" applyFont="1" applyFill="1" applyBorder="1" applyAlignment="1">
      <alignment horizontal="center" vertical="center" wrapText="1"/>
    </xf>
    <xf numFmtId="49" fontId="47" fillId="2" borderId="7" xfId="0" applyNumberFormat="1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wrapText="1"/>
    </xf>
    <xf numFmtId="0" fontId="7" fillId="5" borderId="30" xfId="0" applyFont="1" applyFill="1" applyBorder="1" applyAlignment="1">
      <alignment horizontal="center" wrapText="1"/>
    </xf>
    <xf numFmtId="0" fontId="7" fillId="5" borderId="3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2" fillId="4" borderId="0" xfId="0" applyFont="1" applyFill="1" applyBorder="1" applyAlignment="1">
      <alignment horizontal="left" vertical="top" wrapText="1"/>
    </xf>
    <xf numFmtId="0" fontId="62" fillId="0" borderId="0" xfId="0" applyFont="1" applyBorder="1" applyAlignment="1">
      <alignment horizontal="left" vertical="top" wrapText="1"/>
    </xf>
    <xf numFmtId="0" fontId="66" fillId="4" borderId="0" xfId="0" applyFont="1" applyFill="1" applyBorder="1" applyAlignment="1">
      <alignment horizontal="left" vertical="top" wrapText="1"/>
    </xf>
    <xf numFmtId="0" fontId="53" fillId="4" borderId="1" xfId="0" applyFont="1" applyFill="1" applyBorder="1" applyAlignment="1">
      <alignment horizontal="left"/>
    </xf>
    <xf numFmtId="0" fontId="58" fillId="4" borderId="29" xfId="0" applyFont="1" applyFill="1" applyBorder="1" applyAlignment="1">
      <alignment horizontal="center" vertical="top" wrapText="1"/>
    </xf>
    <xf numFmtId="0" fontId="58" fillId="4" borderId="0" xfId="0" applyFont="1" applyFill="1" applyBorder="1" applyAlignment="1">
      <alignment horizontal="center" vertical="top" wrapText="1"/>
    </xf>
    <xf numFmtId="0" fontId="53" fillId="4" borderId="4" xfId="0" applyFont="1" applyFill="1" applyBorder="1" applyAlignment="1">
      <alignment horizontal="left"/>
    </xf>
    <xf numFmtId="0" fontId="58" fillId="39" borderId="1" xfId="0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left" vertical="top" wrapText="1"/>
    </xf>
    <xf numFmtId="0" fontId="53" fillId="4" borderId="1" xfId="0" applyFont="1" applyFill="1" applyBorder="1" applyAlignment="1">
      <alignment horizontal="left" vertical="top" wrapText="1"/>
    </xf>
    <xf numFmtId="0" fontId="53" fillId="4" borderId="1" xfId="0" applyFont="1" applyFill="1" applyBorder="1" applyAlignment="1">
      <alignment horizontal="left" wrapText="1"/>
    </xf>
    <xf numFmtId="0" fontId="60" fillId="0" borderId="29" xfId="0" applyFont="1" applyBorder="1" applyAlignment="1">
      <alignment horizontal="left" vertical="top"/>
    </xf>
    <xf numFmtId="0" fontId="60" fillId="0" borderId="0" xfId="0" applyFont="1" applyBorder="1" applyAlignment="1">
      <alignment horizontal="left" vertical="top"/>
    </xf>
    <xf numFmtId="0" fontId="74" fillId="0" borderId="0" xfId="0" applyFont="1" applyBorder="1" applyAlignment="1">
      <alignment horizontal="left" vertical="top" wrapText="1"/>
    </xf>
    <xf numFmtId="0" fontId="72" fillId="4" borderId="29" xfId="0" applyFont="1" applyFill="1" applyBorder="1" applyAlignment="1">
      <alignment horizontal="center" vertical="top" wrapText="1"/>
    </xf>
    <xf numFmtId="0" fontId="72" fillId="4" borderId="0" xfId="0" applyFont="1" applyFill="1" applyBorder="1" applyAlignment="1">
      <alignment horizontal="center" vertical="top" wrapText="1"/>
    </xf>
    <xf numFmtId="0" fontId="74" fillId="4" borderId="0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62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Comma 2 6" xfId="60"/>
    <cellStyle name="Normal" xfId="0" builtinId="0"/>
    <cellStyle name="Normal 3" xfId="1"/>
    <cellStyle name="Normal 4" xfId="61"/>
    <cellStyle name="Note" xfId="2" builtinId="10" customBuiltin="1"/>
    <cellStyle name="Note 2" xfId="45"/>
    <cellStyle name="SN_241" xfId="44"/>
    <cellStyle name="SN_b" xfId="59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"/>
  <sheetViews>
    <sheetView tabSelected="1" topLeftCell="A7" workbookViewId="0">
      <selection activeCell="B15" sqref="B15:I15"/>
    </sheetView>
  </sheetViews>
  <sheetFormatPr defaultRowHeight="15"/>
  <cols>
    <col min="3" max="3" width="14.7109375" customWidth="1"/>
    <col min="9" max="9" width="37.28515625" customWidth="1"/>
  </cols>
  <sheetData>
    <row r="2" spans="1:12">
      <c r="A2" s="1" t="s">
        <v>12</v>
      </c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B4" s="199" t="s">
        <v>15</v>
      </c>
      <c r="C4" s="200"/>
      <c r="D4" s="210" t="s">
        <v>122</v>
      </c>
      <c r="E4" s="211"/>
      <c r="F4" s="211"/>
      <c r="G4" s="211"/>
      <c r="H4" s="211"/>
      <c r="I4" s="212"/>
    </row>
    <row r="6" spans="1:12">
      <c r="A6" s="5" t="s">
        <v>0</v>
      </c>
      <c r="B6" s="6"/>
      <c r="C6" s="6"/>
      <c r="D6" s="7"/>
      <c r="E6" s="7"/>
      <c r="F6" s="7"/>
      <c r="G6" s="7"/>
      <c r="H6" s="7"/>
      <c r="I6" s="7"/>
      <c r="J6" s="4"/>
      <c r="K6" s="4"/>
      <c r="L6" s="4"/>
    </row>
    <row r="8" spans="1:12">
      <c r="A8" s="8" t="s">
        <v>16</v>
      </c>
    </row>
    <row r="9" spans="1:12" ht="73.5" customHeight="1">
      <c r="B9" s="201" t="s">
        <v>123</v>
      </c>
      <c r="C9" s="202"/>
      <c r="D9" s="202"/>
      <c r="E9" s="202"/>
      <c r="F9" s="202"/>
      <c r="G9" s="202"/>
      <c r="H9" s="202"/>
      <c r="I9" s="203"/>
    </row>
    <row r="11" spans="1:12">
      <c r="A11" s="8" t="s">
        <v>17</v>
      </c>
    </row>
    <row r="12" spans="1:12" ht="54" customHeight="1">
      <c r="B12" s="204" t="s">
        <v>126</v>
      </c>
      <c r="C12" s="205"/>
      <c r="D12" s="205"/>
      <c r="E12" s="205"/>
      <c r="F12" s="205"/>
      <c r="G12" s="205"/>
      <c r="H12" s="205"/>
      <c r="I12" s="206"/>
    </row>
    <row r="14" spans="1:12">
      <c r="A14" s="8" t="s">
        <v>18</v>
      </c>
    </row>
    <row r="15" spans="1:12" ht="36.75" customHeight="1">
      <c r="B15" s="207" t="s">
        <v>124</v>
      </c>
      <c r="C15" s="208"/>
      <c r="D15" s="208"/>
      <c r="E15" s="208"/>
      <c r="F15" s="208"/>
      <c r="G15" s="208"/>
      <c r="H15" s="208"/>
      <c r="I15" s="209"/>
    </row>
    <row r="17" spans="1:9">
      <c r="A17" s="8" t="s">
        <v>62</v>
      </c>
    </row>
    <row r="18" spans="1:9" ht="30.75" customHeight="1">
      <c r="B18" s="207" t="s">
        <v>125</v>
      </c>
      <c r="C18" s="208"/>
      <c r="D18" s="208"/>
      <c r="E18" s="208"/>
      <c r="F18" s="208"/>
      <c r="G18" s="208"/>
      <c r="H18" s="208"/>
      <c r="I18" s="209"/>
    </row>
    <row r="22" spans="1:9" s="18" customFormat="1">
      <c r="B22" s="43" t="s">
        <v>76</v>
      </c>
    </row>
    <row r="28" spans="1:9" ht="9.75" customHeight="1"/>
    <row r="29" spans="1:9" hidden="1"/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  <pageSetup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30"/>
  <sheetViews>
    <sheetView topLeftCell="F16" zoomScaleNormal="100" workbookViewId="0">
      <selection activeCell="R24" sqref="R24"/>
    </sheetView>
  </sheetViews>
  <sheetFormatPr defaultRowHeight="15"/>
  <cols>
    <col min="1" max="1" width="6.140625" customWidth="1"/>
    <col min="2" max="2" width="8.42578125" customWidth="1"/>
    <col min="3" max="3" width="10.7109375" customWidth="1"/>
    <col min="4" max="4" width="39.85546875" customWidth="1"/>
    <col min="5" max="5" width="59.5703125" customWidth="1"/>
    <col min="6" max="6" width="33.85546875" customWidth="1"/>
    <col min="7" max="7" width="15.85546875" customWidth="1"/>
    <col min="8" max="8" width="15" customWidth="1"/>
    <col min="9" max="9" width="15.85546875" customWidth="1"/>
    <col min="10" max="10" width="14.85546875" customWidth="1"/>
    <col min="11" max="11" width="19.7109375" customWidth="1"/>
    <col min="12" max="12" width="19" customWidth="1"/>
    <col min="13" max="13" width="13.28515625" customWidth="1"/>
    <col min="14" max="14" width="15.42578125" customWidth="1"/>
    <col min="18" max="18" width="53" customWidth="1"/>
  </cols>
  <sheetData>
    <row r="2" spans="1:19">
      <c r="A2" s="5" t="s">
        <v>1</v>
      </c>
      <c r="B2" s="6"/>
      <c r="C2" s="6"/>
      <c r="D2" s="7"/>
      <c r="E2" s="7"/>
      <c r="F2" s="7"/>
      <c r="G2" s="7"/>
      <c r="H2" s="7"/>
      <c r="I2" s="7"/>
    </row>
    <row r="3" spans="1:19">
      <c r="E3" t="s">
        <v>71</v>
      </c>
      <c r="I3" s="19"/>
    </row>
    <row r="4" spans="1:19" s="25" customFormat="1" ht="17.25" thickBot="1">
      <c r="A4" s="26"/>
      <c r="B4" s="26"/>
      <c r="C4" s="26"/>
      <c r="D4" s="26"/>
      <c r="E4" s="26"/>
      <c r="M4" s="213" t="s">
        <v>52</v>
      </c>
      <c r="N4" s="213"/>
    </row>
    <row r="5" spans="1:19" s="25" customFormat="1" ht="36" customHeight="1">
      <c r="A5" s="214" t="s">
        <v>47</v>
      </c>
      <c r="B5" s="216" t="s">
        <v>63</v>
      </c>
      <c r="C5" s="216"/>
      <c r="D5" s="216" t="s">
        <v>70</v>
      </c>
      <c r="E5" s="216" t="s">
        <v>67</v>
      </c>
      <c r="F5" s="218" t="s">
        <v>69</v>
      </c>
      <c r="G5" s="220" t="s">
        <v>42</v>
      </c>
      <c r="H5" s="226" t="s">
        <v>43</v>
      </c>
      <c r="I5" s="226" t="s">
        <v>48</v>
      </c>
      <c r="J5" s="226" t="s">
        <v>49</v>
      </c>
      <c r="K5" s="228" t="s">
        <v>50</v>
      </c>
      <c r="L5" s="220" t="s">
        <v>41</v>
      </c>
      <c r="M5" s="226" t="s">
        <v>45</v>
      </c>
      <c r="N5" s="230" t="s">
        <v>46</v>
      </c>
      <c r="O5" s="232" t="s">
        <v>65</v>
      </c>
      <c r="P5" s="233"/>
      <c r="Q5" s="234"/>
      <c r="R5" s="222" t="s">
        <v>51</v>
      </c>
    </row>
    <row r="6" spans="1:19" s="25" customFormat="1" ht="66.75" customHeight="1">
      <c r="A6" s="215"/>
      <c r="B6" s="27" t="s">
        <v>66</v>
      </c>
      <c r="C6" s="27" t="s">
        <v>68</v>
      </c>
      <c r="D6" s="217"/>
      <c r="E6" s="217"/>
      <c r="F6" s="219"/>
      <c r="G6" s="221"/>
      <c r="H6" s="227"/>
      <c r="I6" s="227"/>
      <c r="J6" s="227"/>
      <c r="K6" s="229"/>
      <c r="L6" s="221"/>
      <c r="M6" s="227"/>
      <c r="N6" s="231"/>
      <c r="O6" s="28" t="s">
        <v>44</v>
      </c>
      <c r="P6" s="28" t="s">
        <v>45</v>
      </c>
      <c r="Q6" s="29" t="s">
        <v>46</v>
      </c>
      <c r="R6" s="223"/>
    </row>
    <row r="7" spans="1:19" s="25" customFormat="1" ht="24.75" customHeight="1">
      <c r="A7" s="30">
        <v>1</v>
      </c>
      <c r="B7" s="27">
        <v>2</v>
      </c>
      <c r="C7" s="30">
        <v>3</v>
      </c>
      <c r="D7" s="27">
        <v>4</v>
      </c>
      <c r="E7" s="30">
        <v>5</v>
      </c>
      <c r="F7" s="27">
        <v>6</v>
      </c>
      <c r="G7" s="30">
        <v>7</v>
      </c>
      <c r="H7" s="27">
        <v>8</v>
      </c>
      <c r="I7" s="30">
        <v>9</v>
      </c>
      <c r="J7" s="27">
        <v>10</v>
      </c>
      <c r="K7" s="30">
        <v>11</v>
      </c>
      <c r="L7" s="27">
        <v>12</v>
      </c>
      <c r="M7" s="30">
        <v>13</v>
      </c>
      <c r="N7" s="27">
        <v>14</v>
      </c>
      <c r="O7" s="30">
        <v>15</v>
      </c>
      <c r="P7" s="27">
        <v>16</v>
      </c>
      <c r="Q7" s="30">
        <v>17</v>
      </c>
      <c r="R7" s="27">
        <v>18</v>
      </c>
    </row>
    <row r="8" spans="1:19" s="142" customFormat="1" ht="152.25" customHeight="1">
      <c r="A8" s="224" t="s">
        <v>261</v>
      </c>
      <c r="B8" s="225"/>
      <c r="C8" s="146"/>
      <c r="D8" s="146"/>
      <c r="E8" s="146"/>
      <c r="F8" s="146"/>
      <c r="G8" s="147">
        <f t="shared" ref="G8:J8" si="0">G10+G11+G12+G14+G15+G13+G16</f>
        <v>533700.4</v>
      </c>
      <c r="H8" s="147">
        <f t="shared" si="0"/>
        <v>492744.89999999997</v>
      </c>
      <c r="I8" s="147">
        <f t="shared" si="0"/>
        <v>7927624.5</v>
      </c>
      <c r="J8" s="147">
        <f t="shared" si="0"/>
        <v>1881417.4</v>
      </c>
      <c r="K8" s="147">
        <f>K10+K11+K12+K14+K15+K13+K16</f>
        <v>2074624.3</v>
      </c>
      <c r="L8" s="147">
        <f>L10+L11+L12+L14+L15+L13+L16</f>
        <v>7927624.5</v>
      </c>
      <c r="M8" s="147">
        <f t="shared" ref="M8:N8" si="1">M10+M11+M12+M14+M15+M13+M16</f>
        <v>1881417.4</v>
      </c>
      <c r="N8" s="147">
        <f t="shared" si="1"/>
        <v>2074624.3</v>
      </c>
      <c r="O8" s="148">
        <v>0</v>
      </c>
      <c r="P8" s="148">
        <v>0</v>
      </c>
      <c r="Q8" s="148">
        <v>0</v>
      </c>
      <c r="R8" s="141"/>
    </row>
    <row r="9" spans="1:19" s="142" customFormat="1" ht="152.25" customHeight="1">
      <c r="A9" s="146"/>
      <c r="B9" s="149">
        <v>1096</v>
      </c>
      <c r="C9" s="149"/>
      <c r="D9" s="149" t="s">
        <v>127</v>
      </c>
      <c r="E9" s="149"/>
      <c r="F9" s="149" t="s">
        <v>77</v>
      </c>
      <c r="G9" s="147"/>
      <c r="H9" s="147"/>
      <c r="I9" s="147"/>
      <c r="J9" s="147"/>
      <c r="K9" s="147"/>
      <c r="L9" s="150"/>
      <c r="M9" s="150"/>
      <c r="N9" s="150"/>
      <c r="O9" s="151"/>
      <c r="P9" s="151"/>
      <c r="Q9" s="151"/>
      <c r="R9" s="46"/>
      <c r="S9" s="143"/>
    </row>
    <row r="10" spans="1:19" s="142" customFormat="1" ht="152.25" customHeight="1">
      <c r="A10" s="146"/>
      <c r="B10" s="149"/>
      <c r="C10" s="149">
        <v>11001</v>
      </c>
      <c r="D10" s="149" t="s">
        <v>86</v>
      </c>
      <c r="E10" s="149" t="s">
        <v>128</v>
      </c>
      <c r="F10" s="149" t="s">
        <v>138</v>
      </c>
      <c r="G10" s="147">
        <v>469957.2</v>
      </c>
      <c r="H10" s="147">
        <v>473127.8</v>
      </c>
      <c r="I10" s="147">
        <v>510728</v>
      </c>
      <c r="J10" s="147">
        <v>513028</v>
      </c>
      <c r="K10" s="147">
        <v>515028</v>
      </c>
      <c r="L10" s="147">
        <f t="shared" ref="L10:N12" si="2">I10</f>
        <v>510728</v>
      </c>
      <c r="M10" s="147">
        <f t="shared" si="2"/>
        <v>513028</v>
      </c>
      <c r="N10" s="147">
        <f>K10</f>
        <v>515028</v>
      </c>
      <c r="O10" s="151">
        <v>0</v>
      </c>
      <c r="P10" s="151">
        <v>0</v>
      </c>
      <c r="Q10" s="151">
        <v>0</v>
      </c>
      <c r="R10" s="46"/>
      <c r="S10" s="143"/>
    </row>
    <row r="11" spans="1:19" s="142" customFormat="1" ht="152.25" customHeight="1">
      <c r="A11" s="146"/>
      <c r="B11" s="149"/>
      <c r="C11" s="149">
        <v>11002</v>
      </c>
      <c r="D11" s="149" t="s">
        <v>96</v>
      </c>
      <c r="E11" s="149" t="s">
        <v>129</v>
      </c>
      <c r="F11" s="149" t="s">
        <v>138</v>
      </c>
      <c r="G11" s="147">
        <v>20052.8</v>
      </c>
      <c r="H11" s="147">
        <v>19617.099999999999</v>
      </c>
      <c r="I11" s="147">
        <v>58851.3</v>
      </c>
      <c r="J11" s="147">
        <v>58851.3</v>
      </c>
      <c r="K11" s="147">
        <v>58851.3</v>
      </c>
      <c r="L11" s="147">
        <f t="shared" si="2"/>
        <v>58851.3</v>
      </c>
      <c r="M11" s="147">
        <f t="shared" si="2"/>
        <v>58851.3</v>
      </c>
      <c r="N11" s="147">
        <f t="shared" si="2"/>
        <v>58851.3</v>
      </c>
      <c r="O11" s="151">
        <v>0</v>
      </c>
      <c r="P11" s="151">
        <v>0</v>
      </c>
      <c r="Q11" s="151">
        <v>0</v>
      </c>
      <c r="R11" s="46"/>
      <c r="S11" s="143"/>
    </row>
    <row r="12" spans="1:19" s="142" customFormat="1" ht="152.25" customHeight="1">
      <c r="A12" s="146"/>
      <c r="B12" s="149"/>
      <c r="C12" s="149">
        <v>11003</v>
      </c>
      <c r="D12" s="149" t="s">
        <v>130</v>
      </c>
      <c r="E12" s="149" t="s">
        <v>131</v>
      </c>
      <c r="F12" s="149" t="s">
        <v>138</v>
      </c>
      <c r="G12" s="147">
        <v>19880.400000000001</v>
      </c>
      <c r="H12" s="147">
        <v>0</v>
      </c>
      <c r="I12" s="147">
        <v>2638470</v>
      </c>
      <c r="J12" s="147">
        <v>754468</v>
      </c>
      <c r="K12" s="147">
        <v>182763</v>
      </c>
      <c r="L12" s="147">
        <f t="shared" si="2"/>
        <v>2638470</v>
      </c>
      <c r="M12" s="147">
        <f t="shared" si="2"/>
        <v>754468</v>
      </c>
      <c r="N12" s="147">
        <f t="shared" si="2"/>
        <v>182763</v>
      </c>
      <c r="O12" s="151">
        <v>0</v>
      </c>
      <c r="P12" s="151">
        <v>0</v>
      </c>
      <c r="Q12" s="151">
        <v>0</v>
      </c>
      <c r="R12" s="46"/>
      <c r="S12" s="143"/>
    </row>
    <row r="13" spans="1:19" s="142" customFormat="1" ht="152.25" customHeight="1">
      <c r="A13" s="146"/>
      <c r="B13" s="149"/>
      <c r="C13" s="149">
        <v>11004</v>
      </c>
      <c r="D13" s="149" t="s">
        <v>132</v>
      </c>
      <c r="E13" s="149" t="s">
        <v>133</v>
      </c>
      <c r="F13" s="149" t="s">
        <v>138</v>
      </c>
      <c r="G13" s="147">
        <v>0</v>
      </c>
      <c r="H13" s="147">
        <v>0</v>
      </c>
      <c r="I13" s="147">
        <v>4451688</v>
      </c>
      <c r="J13" s="147">
        <v>0</v>
      </c>
      <c r="K13" s="147">
        <v>0</v>
      </c>
      <c r="L13" s="147">
        <f>I13</f>
        <v>4451688</v>
      </c>
      <c r="M13" s="150">
        <v>0</v>
      </c>
      <c r="N13" s="150">
        <v>0</v>
      </c>
      <c r="O13" s="151"/>
      <c r="P13" s="151"/>
      <c r="Q13" s="151"/>
      <c r="R13" s="46"/>
      <c r="S13" s="143"/>
    </row>
    <row r="14" spans="1:19" s="142" customFormat="1" ht="152.25" customHeight="1">
      <c r="A14" s="146"/>
      <c r="B14" s="149"/>
      <c r="C14" s="149">
        <v>11009</v>
      </c>
      <c r="D14" s="149" t="s">
        <v>134</v>
      </c>
      <c r="E14" s="149" t="s">
        <v>135</v>
      </c>
      <c r="F14" s="149" t="s">
        <v>138</v>
      </c>
      <c r="G14" s="147">
        <v>0</v>
      </c>
      <c r="H14" s="147">
        <v>0</v>
      </c>
      <c r="I14" s="147">
        <v>0</v>
      </c>
      <c r="J14" s="147">
        <v>0</v>
      </c>
      <c r="K14" s="147">
        <v>1317982</v>
      </c>
      <c r="L14" s="150">
        <v>0</v>
      </c>
      <c r="M14" s="150">
        <v>0</v>
      </c>
      <c r="N14" s="147">
        <f>K14</f>
        <v>1317982</v>
      </c>
      <c r="O14" s="151">
        <v>0</v>
      </c>
      <c r="P14" s="151">
        <v>0</v>
      </c>
      <c r="Q14" s="151">
        <v>0</v>
      </c>
      <c r="R14" s="46"/>
      <c r="S14" s="143"/>
    </row>
    <row r="15" spans="1:19" s="142" customFormat="1" ht="152.25" customHeight="1">
      <c r="A15" s="146"/>
      <c r="B15" s="149"/>
      <c r="C15" s="149">
        <v>31005</v>
      </c>
      <c r="D15" s="149" t="s">
        <v>136</v>
      </c>
      <c r="E15" s="149" t="s">
        <v>137</v>
      </c>
      <c r="F15" s="149" t="s">
        <v>139</v>
      </c>
      <c r="G15" s="147">
        <v>23810</v>
      </c>
      <c r="H15" s="147">
        <v>0</v>
      </c>
      <c r="I15" s="152">
        <v>237887.2</v>
      </c>
      <c r="J15" s="152">
        <v>555070.1</v>
      </c>
      <c r="K15" s="147">
        <v>0</v>
      </c>
      <c r="L15" s="152">
        <f>I15</f>
        <v>237887.2</v>
      </c>
      <c r="M15" s="152">
        <f>J15</f>
        <v>555070.1</v>
      </c>
      <c r="N15" s="150">
        <v>0</v>
      </c>
      <c r="O15" s="151">
        <v>0</v>
      </c>
      <c r="P15" s="151">
        <v>0</v>
      </c>
      <c r="Q15" s="151">
        <v>0</v>
      </c>
      <c r="R15" s="46"/>
      <c r="S15" s="143"/>
    </row>
    <row r="16" spans="1:19" s="142" customFormat="1" ht="236.25" customHeight="1">
      <c r="A16" s="146"/>
      <c r="B16" s="149"/>
      <c r="C16" s="149">
        <v>11012</v>
      </c>
      <c r="D16" s="153" t="s">
        <v>199</v>
      </c>
      <c r="E16" s="149" t="s">
        <v>262</v>
      </c>
      <c r="F16" s="149" t="s">
        <v>139</v>
      </c>
      <c r="G16" s="147">
        <v>0</v>
      </c>
      <c r="H16" s="147">
        <v>0</v>
      </c>
      <c r="I16" s="147">
        <v>30000</v>
      </c>
      <c r="J16" s="147">
        <v>0</v>
      </c>
      <c r="K16" s="147">
        <v>0</v>
      </c>
      <c r="L16" s="147">
        <v>30000</v>
      </c>
      <c r="M16" s="150">
        <v>0</v>
      </c>
      <c r="N16" s="150">
        <v>0</v>
      </c>
      <c r="O16" s="151">
        <v>0</v>
      </c>
      <c r="P16" s="151">
        <v>0</v>
      </c>
      <c r="Q16" s="151">
        <v>0</v>
      </c>
      <c r="R16" s="46" t="s">
        <v>260</v>
      </c>
      <c r="S16" s="143"/>
    </row>
    <row r="17" spans="2:18">
      <c r="R17" t="s">
        <v>257</v>
      </c>
    </row>
    <row r="19" spans="2:18" s="18" customFormat="1">
      <c r="B19" s="43" t="s">
        <v>74</v>
      </c>
    </row>
    <row r="23" spans="2:18">
      <c r="K23" s="105"/>
      <c r="L23" s="105"/>
      <c r="M23" s="105"/>
      <c r="N23" s="105"/>
      <c r="O23" s="105"/>
    </row>
    <row r="25" spans="2:18">
      <c r="K25" s="108"/>
      <c r="L25" s="108"/>
      <c r="M25" s="108"/>
      <c r="N25" s="108"/>
      <c r="O25" s="108"/>
    </row>
    <row r="26" spans="2:18">
      <c r="I26" s="105"/>
      <c r="J26" s="105"/>
      <c r="K26" s="105"/>
      <c r="L26" s="105"/>
      <c r="M26" s="105"/>
    </row>
    <row r="29" spans="2:18">
      <c r="I29" s="108"/>
      <c r="J29" s="108"/>
      <c r="K29" s="108"/>
      <c r="L29" s="108"/>
      <c r="M29" s="108"/>
    </row>
    <row r="30" spans="2:18" ht="138.75" customHeight="1">
      <c r="D30" s="129"/>
      <c r="E30" s="128"/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25" right="0.25" top="0.75" bottom="0.75" header="0.3" footer="0.3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opLeftCell="A4" zoomScaleNormal="100" workbookViewId="0">
      <selection activeCell="E9" sqref="E9"/>
    </sheetView>
  </sheetViews>
  <sheetFormatPr defaultRowHeight="15"/>
  <cols>
    <col min="1" max="1" width="4.140625" customWidth="1"/>
    <col min="2" max="2" width="15.28515625" customWidth="1"/>
    <col min="3" max="3" width="9.5703125" customWidth="1"/>
    <col min="4" max="4" width="16.7109375" customWidth="1"/>
    <col min="5" max="5" width="26.5703125" customWidth="1"/>
    <col min="6" max="6" width="10.28515625" customWidth="1"/>
    <col min="7" max="7" width="10" customWidth="1"/>
    <col min="8" max="8" width="10.42578125" customWidth="1"/>
    <col min="9" max="9" width="10.28515625" customWidth="1"/>
    <col min="10" max="10" width="23.85546875" customWidth="1"/>
    <col min="11" max="11" width="21.85546875" customWidth="1"/>
    <col min="12" max="12" width="16.42578125" customWidth="1"/>
  </cols>
  <sheetData>
    <row r="1" spans="1:12">
      <c r="A1" s="1" t="s">
        <v>12</v>
      </c>
    </row>
    <row r="3" spans="1:12">
      <c r="A3" s="5" t="s">
        <v>2</v>
      </c>
      <c r="B3" s="6"/>
      <c r="C3" s="6"/>
      <c r="D3" s="6"/>
      <c r="E3" s="7"/>
      <c r="F3" s="7"/>
      <c r="G3" s="7"/>
      <c r="H3" s="5"/>
      <c r="I3" s="5"/>
      <c r="J3" s="5"/>
      <c r="K3" s="5"/>
      <c r="L3" s="5"/>
    </row>
    <row r="5" spans="1:12">
      <c r="B5" s="235" t="s">
        <v>19</v>
      </c>
      <c r="C5" s="235" t="s">
        <v>20</v>
      </c>
      <c r="D5" s="235" t="s">
        <v>21</v>
      </c>
      <c r="E5" s="235" t="s">
        <v>3</v>
      </c>
      <c r="F5" s="235"/>
      <c r="G5" s="235"/>
      <c r="H5" s="235"/>
      <c r="I5" s="235"/>
      <c r="J5" s="236" t="s">
        <v>36</v>
      </c>
      <c r="K5" s="235" t="s">
        <v>27</v>
      </c>
      <c r="L5" s="235" t="s">
        <v>82</v>
      </c>
    </row>
    <row r="6" spans="1:12">
      <c r="B6" s="235"/>
      <c r="C6" s="235"/>
      <c r="D6" s="235"/>
      <c r="E6" s="237" t="s">
        <v>22</v>
      </c>
      <c r="F6" s="238" t="s">
        <v>4</v>
      </c>
      <c r="G6" s="238"/>
      <c r="H6" s="238" t="s">
        <v>5</v>
      </c>
      <c r="I6" s="238"/>
      <c r="J6" s="236"/>
      <c r="K6" s="235"/>
      <c r="L6" s="235"/>
    </row>
    <row r="7" spans="1:12" ht="92.25" customHeight="1">
      <c r="B7" s="235"/>
      <c r="C7" s="235"/>
      <c r="D7" s="235"/>
      <c r="E7" s="237"/>
      <c r="F7" s="9" t="s">
        <v>23</v>
      </c>
      <c r="G7" s="9" t="s">
        <v>24</v>
      </c>
      <c r="H7" s="9" t="s">
        <v>25</v>
      </c>
      <c r="I7" s="9" t="s">
        <v>26</v>
      </c>
      <c r="J7" s="236"/>
      <c r="K7" s="235"/>
      <c r="L7" s="235"/>
    </row>
    <row r="8" spans="1:12" ht="105" customHeight="1">
      <c r="B8" s="31" t="s">
        <v>77</v>
      </c>
      <c r="C8" s="32">
        <v>1096</v>
      </c>
      <c r="D8" s="33" t="s">
        <v>78</v>
      </c>
      <c r="E8" s="34"/>
      <c r="F8" s="34"/>
      <c r="G8" s="34"/>
      <c r="H8" s="35"/>
      <c r="I8" s="35"/>
      <c r="J8" s="34"/>
      <c r="K8" s="35"/>
      <c r="L8" s="42" t="s">
        <v>81</v>
      </c>
    </row>
    <row r="9" spans="1:12" ht="167.25" customHeight="1">
      <c r="B9" s="32"/>
      <c r="C9" s="32"/>
      <c r="D9" s="32"/>
      <c r="E9" s="37" t="s">
        <v>158</v>
      </c>
      <c r="F9" s="38">
        <v>52</v>
      </c>
      <c r="G9" s="39" t="s">
        <v>157</v>
      </c>
      <c r="H9" s="38">
        <v>65</v>
      </c>
      <c r="I9" s="39" t="s">
        <v>30</v>
      </c>
      <c r="J9" s="40" t="s">
        <v>79</v>
      </c>
      <c r="K9" s="41" t="s">
        <v>80</v>
      </c>
      <c r="L9" s="36"/>
    </row>
    <row r="10" spans="1:12" ht="20.25" customHeight="1"/>
    <row r="11" spans="1:12" s="18" customFormat="1">
      <c r="C11" s="43" t="s">
        <v>75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T102"/>
  <sheetViews>
    <sheetView topLeftCell="D10" workbookViewId="0">
      <selection activeCell="E56" sqref="E55:E56"/>
    </sheetView>
  </sheetViews>
  <sheetFormatPr defaultRowHeight="13.5"/>
  <cols>
    <col min="1" max="1" width="4.42578125" style="24" customWidth="1"/>
    <col min="2" max="2" width="7.85546875" style="24" customWidth="1"/>
    <col min="3" max="3" width="8.42578125" style="24" customWidth="1"/>
    <col min="4" max="4" width="8.7109375" style="24" customWidth="1"/>
    <col min="5" max="5" width="12" style="24" customWidth="1"/>
    <col min="6" max="6" width="9.140625" style="24"/>
    <col min="7" max="7" width="10.42578125" style="24" customWidth="1"/>
    <col min="8" max="8" width="6.42578125" style="24" customWidth="1"/>
    <col min="9" max="9" width="49.5703125" style="24" customWidth="1"/>
    <col min="10" max="11" width="12.140625" style="24" customWidth="1"/>
    <col min="12" max="12" width="12.28515625" style="24" customWidth="1"/>
    <col min="13" max="14" width="12.7109375" style="24" customWidth="1"/>
    <col min="15" max="15" width="9.140625" style="24"/>
    <col min="16" max="16" width="13" style="24" customWidth="1"/>
    <col min="17" max="16384" width="9.140625" style="24"/>
  </cols>
  <sheetData>
    <row r="1" spans="1:20" s="48" customFormat="1" ht="12">
      <c r="A1" s="47" t="s">
        <v>31</v>
      </c>
    </row>
    <row r="2" spans="1:20" s="48" customFormat="1" ht="12"/>
    <row r="3" spans="1:20" s="48" customFormat="1">
      <c r="A3" s="49" t="s">
        <v>159</v>
      </c>
      <c r="B3" s="50"/>
      <c r="C3" s="51"/>
      <c r="D3" s="51"/>
      <c r="E3" s="51"/>
      <c r="F3" s="52"/>
      <c r="G3" s="52"/>
      <c r="H3" s="52"/>
      <c r="I3" s="49"/>
    </row>
    <row r="4" spans="1:20" s="48" customFormat="1" ht="12"/>
    <row r="5" spans="1:20" s="48" customFormat="1" ht="12"/>
    <row r="6" spans="1:20" s="48" customFormat="1">
      <c r="A6" s="47" t="s">
        <v>160</v>
      </c>
      <c r="C6" s="53"/>
      <c r="D6" s="53"/>
      <c r="E6" s="53"/>
      <c r="F6" s="53"/>
      <c r="G6" s="53"/>
      <c r="H6" s="53"/>
      <c r="I6" s="53"/>
    </row>
    <row r="7" spans="1:20" s="48" customFormat="1" ht="12">
      <c r="J7" s="54"/>
    </row>
    <row r="8" spans="1:20" s="55" customFormat="1" ht="13.5" customHeight="1">
      <c r="A8" s="246" t="s">
        <v>53</v>
      </c>
      <c r="B8" s="246" t="s">
        <v>54</v>
      </c>
      <c r="C8" s="246"/>
      <c r="D8" s="246" t="s">
        <v>161</v>
      </c>
      <c r="E8" s="246"/>
      <c r="F8" s="246"/>
      <c r="G8" s="246"/>
      <c r="H8" s="246" t="s">
        <v>64</v>
      </c>
      <c r="I8" s="246" t="s">
        <v>162</v>
      </c>
      <c r="J8" s="246" t="s">
        <v>11</v>
      </c>
      <c r="K8" s="246"/>
      <c r="L8" s="246"/>
      <c r="M8" s="246"/>
      <c r="N8" s="246"/>
    </row>
    <row r="9" spans="1:20" s="55" customFormat="1" ht="93.75" customHeight="1">
      <c r="A9" s="246"/>
      <c r="B9" s="56" t="s">
        <v>55</v>
      </c>
      <c r="C9" s="56" t="s">
        <v>56</v>
      </c>
      <c r="D9" s="56" t="s">
        <v>57</v>
      </c>
      <c r="E9" s="56" t="s">
        <v>56</v>
      </c>
      <c r="F9" s="56" t="s">
        <v>58</v>
      </c>
      <c r="G9" s="56" t="s">
        <v>163</v>
      </c>
      <c r="H9" s="246"/>
      <c r="I9" s="246"/>
      <c r="J9" s="56" t="s">
        <v>59</v>
      </c>
      <c r="K9" s="56" t="s">
        <v>72</v>
      </c>
      <c r="L9" s="56" t="s">
        <v>8</v>
      </c>
      <c r="M9" s="56" t="s">
        <v>30</v>
      </c>
      <c r="N9" s="56" t="s">
        <v>32</v>
      </c>
    </row>
    <row r="10" spans="1:20" s="55" customFormat="1" ht="0.75" customHeight="1">
      <c r="A10" s="250" t="s">
        <v>60</v>
      </c>
      <c r="B10" s="251"/>
      <c r="C10" s="251"/>
      <c r="D10" s="251"/>
      <c r="E10" s="251"/>
      <c r="F10" s="251"/>
      <c r="G10" s="251"/>
      <c r="H10" s="251"/>
      <c r="I10" s="251"/>
      <c r="J10" s="57">
        <v>0</v>
      </c>
      <c r="K10" s="57">
        <v>0</v>
      </c>
      <c r="L10" s="57">
        <v>0</v>
      </c>
      <c r="M10" s="57">
        <v>0</v>
      </c>
      <c r="N10" s="58"/>
    </row>
    <row r="11" spans="1:20" s="62" customFormat="1" ht="42" customHeight="1">
      <c r="A11" s="59" t="s">
        <v>61</v>
      </c>
      <c r="B11" s="60"/>
      <c r="C11" s="60"/>
      <c r="D11" s="60" t="s">
        <v>108</v>
      </c>
      <c r="E11" s="60"/>
      <c r="F11" s="60"/>
      <c r="G11" s="60"/>
      <c r="H11" s="60"/>
      <c r="I11" s="60"/>
      <c r="J11" s="61">
        <f>J12</f>
        <v>533700.4</v>
      </c>
      <c r="K11" s="61">
        <f t="shared" ref="K11:M11" si="0">K12</f>
        <v>492744.89999999997</v>
      </c>
      <c r="L11" s="61">
        <f t="shared" si="0"/>
        <v>7927624.5</v>
      </c>
      <c r="M11" s="61">
        <f t="shared" si="0"/>
        <v>1881417.4</v>
      </c>
      <c r="N11" s="61">
        <f>N12</f>
        <v>2074624.3</v>
      </c>
      <c r="P11" s="154"/>
      <c r="Q11" s="154"/>
      <c r="R11" s="154"/>
      <c r="S11" s="154"/>
      <c r="T11" s="154"/>
    </row>
    <row r="12" spans="1:20" s="55" customFormat="1" ht="57.75" customHeight="1">
      <c r="A12" s="63"/>
      <c r="B12" s="64" t="s">
        <v>83</v>
      </c>
      <c r="C12" s="239" t="s">
        <v>84</v>
      </c>
      <c r="D12" s="239"/>
      <c r="E12" s="239"/>
      <c r="F12" s="239"/>
      <c r="G12" s="239"/>
      <c r="H12" s="239"/>
      <c r="I12" s="239"/>
      <c r="J12" s="61">
        <f>J13+J24+J35+J50+J64+J78+J86</f>
        <v>533700.4</v>
      </c>
      <c r="K12" s="61">
        <f>K13+K24+K35+K50+K64+K78+K86</f>
        <v>492744.89999999997</v>
      </c>
      <c r="L12" s="61">
        <f>L13+L24+L35+L50+L64+L78+L86</f>
        <v>7927624.5</v>
      </c>
      <c r="M12" s="61">
        <f>M13+M24+M35+M50+M64+M78+M86</f>
        <v>1881417.4</v>
      </c>
      <c r="N12" s="61">
        <f>N13+N24+N35+N50+N64+N78+N86</f>
        <v>2074624.3</v>
      </c>
    </row>
    <row r="13" spans="1:20" s="55" customFormat="1" ht="62.25" customHeight="1">
      <c r="A13" s="65"/>
      <c r="B13" s="66"/>
      <c r="C13" s="66"/>
      <c r="D13" s="64" t="s">
        <v>85</v>
      </c>
      <c r="E13" s="239" t="s">
        <v>86</v>
      </c>
      <c r="F13" s="239"/>
      <c r="G13" s="239"/>
      <c r="H13" s="239"/>
      <c r="I13" s="239"/>
      <c r="J13" s="67">
        <v>469957.2</v>
      </c>
      <c r="K13" s="67">
        <v>473127.8</v>
      </c>
      <c r="L13" s="67">
        <v>510728</v>
      </c>
      <c r="M13" s="67">
        <v>513028</v>
      </c>
      <c r="N13" s="67">
        <v>515028</v>
      </c>
    </row>
    <row r="14" spans="1:20" s="55" customFormat="1" ht="36.75" customHeight="1">
      <c r="A14" s="68"/>
      <c r="B14" s="69"/>
      <c r="C14" s="69"/>
      <c r="D14" s="69"/>
      <c r="E14" s="69"/>
      <c r="F14" s="247" t="s">
        <v>105</v>
      </c>
      <c r="G14" s="247"/>
      <c r="H14" s="247"/>
      <c r="I14" s="247"/>
      <c r="J14" s="247"/>
      <c r="K14" s="247"/>
      <c r="L14" s="247"/>
      <c r="M14" s="247"/>
      <c r="N14" s="247"/>
    </row>
    <row r="15" spans="1:20" s="55" customFormat="1" ht="23.25" customHeight="1">
      <c r="A15" s="68"/>
      <c r="B15" s="69"/>
      <c r="C15" s="69"/>
      <c r="D15" s="69"/>
      <c r="E15" s="69"/>
      <c r="F15" s="69"/>
      <c r="G15" s="248" t="s">
        <v>106</v>
      </c>
      <c r="H15" s="248"/>
      <c r="I15" s="248"/>
      <c r="J15" s="248"/>
      <c r="K15" s="248"/>
      <c r="L15" s="248"/>
      <c r="M15" s="248"/>
      <c r="N15" s="248"/>
    </row>
    <row r="16" spans="1:20" s="72" customFormat="1" ht="23.25" customHeight="1">
      <c r="A16" s="70"/>
      <c r="B16" s="71"/>
      <c r="C16" s="71"/>
      <c r="D16" s="71"/>
      <c r="E16" s="71"/>
      <c r="F16" s="71"/>
      <c r="G16" s="71"/>
      <c r="H16" s="249" t="s">
        <v>107</v>
      </c>
      <c r="I16" s="249"/>
      <c r="J16" s="249"/>
      <c r="K16" s="249"/>
      <c r="L16" s="249"/>
      <c r="M16" s="249"/>
      <c r="N16" s="249"/>
    </row>
    <row r="17" spans="1:15" s="55" customFormat="1" ht="39" customHeight="1">
      <c r="A17" s="68"/>
      <c r="B17" s="69"/>
      <c r="C17" s="69"/>
      <c r="D17" s="69"/>
      <c r="E17" s="69"/>
      <c r="F17" s="69"/>
      <c r="G17" s="69"/>
      <c r="H17" s="73"/>
      <c r="I17" s="74" t="s">
        <v>88</v>
      </c>
      <c r="J17" s="75" t="s">
        <v>89</v>
      </c>
      <c r="K17" s="75">
        <v>5</v>
      </c>
      <c r="L17" s="75">
        <v>5</v>
      </c>
      <c r="M17" s="75">
        <v>5</v>
      </c>
      <c r="N17" s="75">
        <v>5</v>
      </c>
    </row>
    <row r="18" spans="1:15" s="55" customFormat="1" ht="45" customHeight="1">
      <c r="A18" s="68"/>
      <c r="B18" s="69"/>
      <c r="C18" s="69"/>
      <c r="D18" s="69"/>
      <c r="E18" s="69"/>
      <c r="F18" s="69"/>
      <c r="G18" s="69"/>
      <c r="H18" s="73"/>
      <c r="I18" s="74" t="s">
        <v>90</v>
      </c>
      <c r="J18" s="75" t="s">
        <v>89</v>
      </c>
      <c r="K18" s="75">
        <v>5</v>
      </c>
      <c r="L18" s="75">
        <v>5</v>
      </c>
      <c r="M18" s="75">
        <v>5</v>
      </c>
      <c r="N18" s="75">
        <v>5</v>
      </c>
    </row>
    <row r="19" spans="1:15" s="55" customFormat="1" ht="47.25" customHeight="1">
      <c r="A19" s="68"/>
      <c r="B19" s="69"/>
      <c r="C19" s="69"/>
      <c r="D19" s="69"/>
      <c r="E19" s="69"/>
      <c r="F19" s="69"/>
      <c r="G19" s="69"/>
      <c r="H19" s="73"/>
      <c r="I19" s="74" t="s">
        <v>91</v>
      </c>
      <c r="J19" s="75">
        <v>210</v>
      </c>
      <c r="K19" s="75">
        <v>220</v>
      </c>
      <c r="L19" s="75">
        <v>230</v>
      </c>
      <c r="M19" s="75">
        <v>240</v>
      </c>
      <c r="N19" s="75">
        <v>250</v>
      </c>
    </row>
    <row r="20" spans="1:15" s="55" customFormat="1" ht="45.75" customHeight="1">
      <c r="A20" s="68"/>
      <c r="B20" s="69"/>
      <c r="C20" s="69"/>
      <c r="D20" s="69"/>
      <c r="E20" s="69"/>
      <c r="F20" s="69"/>
      <c r="G20" s="69"/>
      <c r="H20" s="69"/>
      <c r="I20" s="74" t="s">
        <v>92</v>
      </c>
      <c r="J20" s="76">
        <v>10</v>
      </c>
      <c r="K20" s="76">
        <v>10</v>
      </c>
      <c r="L20" s="76">
        <v>10</v>
      </c>
      <c r="M20" s="76">
        <v>10</v>
      </c>
      <c r="N20" s="76">
        <v>10</v>
      </c>
    </row>
    <row r="21" spans="1:15" s="55" customFormat="1" ht="45" customHeight="1">
      <c r="A21" s="68"/>
      <c r="B21" s="69"/>
      <c r="C21" s="69"/>
      <c r="D21" s="69"/>
      <c r="E21" s="69"/>
      <c r="F21" s="69"/>
      <c r="G21" s="69"/>
      <c r="H21" s="69"/>
      <c r="I21" s="74" t="s">
        <v>93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</row>
    <row r="22" spans="1:15" s="55" customFormat="1" ht="39" customHeight="1">
      <c r="A22" s="68"/>
      <c r="B22" s="69"/>
      <c r="C22" s="69"/>
      <c r="D22" s="69"/>
      <c r="E22" s="69"/>
      <c r="F22" s="69"/>
      <c r="G22" s="69"/>
      <c r="H22" s="69"/>
      <c r="I22" s="74" t="s">
        <v>94</v>
      </c>
      <c r="J22" s="77">
        <v>54.2</v>
      </c>
      <c r="K22" s="77">
        <v>99</v>
      </c>
      <c r="L22" s="77">
        <v>99</v>
      </c>
      <c r="M22" s="77">
        <v>99</v>
      </c>
      <c r="N22" s="77">
        <v>99</v>
      </c>
    </row>
    <row r="23" spans="1:15" s="55" customFormat="1" ht="16.5" customHeight="1">
      <c r="A23" s="68"/>
      <c r="B23" s="69"/>
      <c r="C23" s="69"/>
      <c r="D23" s="69"/>
      <c r="E23" s="78"/>
      <c r="F23" s="78"/>
      <c r="G23" s="78"/>
      <c r="H23" s="78"/>
      <c r="I23" s="78"/>
      <c r="J23" s="79"/>
      <c r="K23" s="79"/>
      <c r="L23" s="79"/>
      <c r="M23" s="79"/>
      <c r="N23" s="80"/>
    </row>
    <row r="24" spans="1:15" s="55" customFormat="1" ht="61.5" customHeight="1">
      <c r="A24" s="68"/>
      <c r="B24" s="81"/>
      <c r="C24" s="81"/>
      <c r="D24" s="64" t="s">
        <v>95</v>
      </c>
      <c r="E24" s="240" t="s">
        <v>96</v>
      </c>
      <c r="F24" s="240"/>
      <c r="G24" s="240"/>
      <c r="H24" s="240"/>
      <c r="I24" s="240"/>
      <c r="J24" s="77">
        <v>20052.8</v>
      </c>
      <c r="K24" s="77">
        <v>19617.099999999999</v>
      </c>
      <c r="L24" s="77">
        <v>58851.3</v>
      </c>
      <c r="M24" s="77">
        <v>58851.3</v>
      </c>
      <c r="N24" s="77">
        <v>58851.3</v>
      </c>
    </row>
    <row r="25" spans="1:15" s="55" customFormat="1" ht="26.25" customHeight="1">
      <c r="A25" s="243"/>
      <c r="B25" s="244"/>
      <c r="C25" s="244"/>
      <c r="D25" s="64"/>
      <c r="E25" s="241" t="s">
        <v>97</v>
      </c>
      <c r="F25" s="241"/>
      <c r="G25" s="241"/>
      <c r="H25" s="241"/>
      <c r="I25" s="241"/>
      <c r="J25" s="241"/>
      <c r="K25" s="241"/>
      <c r="L25" s="241"/>
      <c r="M25" s="81"/>
      <c r="N25" s="82"/>
      <c r="O25" s="78"/>
    </row>
    <row r="26" spans="1:15" s="55" customFormat="1" ht="26.25" customHeight="1">
      <c r="A26" s="68"/>
      <c r="B26" s="69"/>
      <c r="C26" s="69"/>
      <c r="D26" s="69"/>
      <c r="E26" s="69"/>
      <c r="F26" s="245" t="s">
        <v>106</v>
      </c>
      <c r="G26" s="245"/>
      <c r="H26" s="245"/>
      <c r="I26" s="245"/>
      <c r="J26" s="245"/>
      <c r="K26" s="245"/>
      <c r="L26" s="245"/>
      <c r="M26" s="245"/>
      <c r="N26" s="245"/>
    </row>
    <row r="27" spans="1:15" s="55" customFormat="1" ht="26.25" customHeight="1">
      <c r="A27" s="68"/>
      <c r="B27" s="69"/>
      <c r="C27" s="69"/>
      <c r="D27" s="69"/>
      <c r="E27" s="69"/>
      <c r="F27" s="69"/>
      <c r="G27" s="242" t="s">
        <v>87</v>
      </c>
      <c r="H27" s="242"/>
      <c r="I27" s="242"/>
      <c r="J27" s="242"/>
      <c r="K27" s="242"/>
      <c r="L27" s="242"/>
      <c r="M27" s="242"/>
      <c r="N27" s="242"/>
    </row>
    <row r="28" spans="1:15" s="55" customFormat="1" ht="24" customHeight="1">
      <c r="A28" s="68"/>
      <c r="B28" s="69"/>
      <c r="C28" s="69"/>
      <c r="D28" s="69"/>
      <c r="E28" s="69"/>
      <c r="F28" s="69"/>
      <c r="G28" s="69"/>
      <c r="H28" s="69"/>
      <c r="I28" s="83" t="s">
        <v>98</v>
      </c>
      <c r="J28" s="77">
        <v>3</v>
      </c>
      <c r="K28" s="77">
        <v>3</v>
      </c>
      <c r="L28" s="77">
        <v>3</v>
      </c>
      <c r="M28" s="77">
        <v>3</v>
      </c>
      <c r="N28" s="77">
        <v>3</v>
      </c>
    </row>
    <row r="29" spans="1:15" s="55" customFormat="1" ht="25.5" customHeight="1">
      <c r="A29" s="68"/>
      <c r="B29" s="69"/>
      <c r="C29" s="69"/>
      <c r="D29" s="69"/>
      <c r="E29" s="69"/>
      <c r="F29" s="69"/>
      <c r="G29" s="69"/>
      <c r="H29" s="69"/>
      <c r="I29" s="83" t="s">
        <v>99</v>
      </c>
      <c r="J29" s="77">
        <v>540</v>
      </c>
      <c r="K29" s="77">
        <v>380</v>
      </c>
      <c r="L29" s="77">
        <v>1114</v>
      </c>
      <c r="M29" s="77">
        <v>1114</v>
      </c>
      <c r="N29" s="77">
        <v>1114</v>
      </c>
    </row>
    <row r="30" spans="1:15" s="55" customFormat="1" ht="29.25" customHeight="1">
      <c r="A30" s="68"/>
      <c r="B30" s="69"/>
      <c r="C30" s="69"/>
      <c r="D30" s="69"/>
      <c r="E30" s="69"/>
      <c r="F30" s="69"/>
      <c r="G30" s="69"/>
      <c r="H30" s="69"/>
      <c r="I30" s="83" t="s">
        <v>100</v>
      </c>
      <c r="J30" s="77">
        <v>7550</v>
      </c>
      <c r="K30" s="77">
        <v>7680</v>
      </c>
      <c r="L30" s="77">
        <v>22250</v>
      </c>
      <c r="M30" s="77">
        <v>22250</v>
      </c>
      <c r="N30" s="77">
        <v>22250</v>
      </c>
    </row>
    <row r="31" spans="1:15" s="55" customFormat="1" ht="55.5" customHeight="1">
      <c r="A31" s="68"/>
      <c r="B31" s="69"/>
      <c r="C31" s="69"/>
      <c r="D31" s="69"/>
      <c r="E31" s="69"/>
      <c r="F31" s="69"/>
      <c r="G31" s="69"/>
      <c r="H31" s="69"/>
      <c r="I31" s="83" t="s">
        <v>101</v>
      </c>
      <c r="J31" s="77">
        <v>80</v>
      </c>
      <c r="K31" s="77">
        <v>80</v>
      </c>
      <c r="L31" s="77">
        <v>80</v>
      </c>
      <c r="M31" s="77">
        <v>80</v>
      </c>
      <c r="N31" s="77">
        <v>80</v>
      </c>
    </row>
    <row r="32" spans="1:15" s="55" customFormat="1" ht="53.25" customHeight="1">
      <c r="A32" s="68"/>
      <c r="B32" s="69"/>
      <c r="C32" s="69"/>
      <c r="D32" s="69"/>
      <c r="E32" s="69"/>
      <c r="F32" s="69"/>
      <c r="G32" s="69"/>
      <c r="H32" s="69"/>
      <c r="I32" s="83" t="s">
        <v>102</v>
      </c>
      <c r="J32" s="77" t="s">
        <v>103</v>
      </c>
      <c r="K32" s="77" t="s">
        <v>103</v>
      </c>
      <c r="L32" s="77" t="s">
        <v>103</v>
      </c>
      <c r="M32" s="77" t="s">
        <v>103</v>
      </c>
      <c r="N32" s="77" t="s">
        <v>103</v>
      </c>
    </row>
    <row r="33" spans="1:15" s="55" customFormat="1" ht="26.25" customHeight="1">
      <c r="A33" s="84"/>
      <c r="B33" s="85"/>
      <c r="C33" s="85"/>
      <c r="D33" s="85"/>
      <c r="E33" s="85"/>
      <c r="F33" s="85"/>
      <c r="G33" s="85"/>
      <c r="H33" s="85"/>
      <c r="I33" s="83" t="s">
        <v>104</v>
      </c>
      <c r="J33" s="77">
        <v>8</v>
      </c>
      <c r="K33" s="77">
        <v>8</v>
      </c>
      <c r="L33" s="77">
        <v>8</v>
      </c>
      <c r="M33" s="77">
        <v>8</v>
      </c>
      <c r="N33" s="77">
        <v>8</v>
      </c>
    </row>
    <row r="34" spans="1:15" s="55" customFormat="1" ht="20.25" customHeight="1">
      <c r="J34" s="86"/>
      <c r="K34" s="86"/>
      <c r="L34" s="86"/>
      <c r="M34" s="86"/>
      <c r="N34" s="86"/>
    </row>
    <row r="35" spans="1:15" s="55" customFormat="1" ht="48" customHeight="1">
      <c r="A35" s="68"/>
      <c r="B35" s="81"/>
      <c r="C35" s="81"/>
      <c r="D35" s="64" t="s">
        <v>109</v>
      </c>
      <c r="E35" s="240" t="s">
        <v>130</v>
      </c>
      <c r="F35" s="240"/>
      <c r="G35" s="240"/>
      <c r="H35" s="240"/>
      <c r="I35" s="240"/>
      <c r="J35" s="67">
        <v>19880.400000000001</v>
      </c>
      <c r="K35" s="67">
        <v>0</v>
      </c>
      <c r="L35" s="67">
        <v>2638470</v>
      </c>
      <c r="M35" s="67">
        <v>754468</v>
      </c>
      <c r="N35" s="67">
        <v>182763</v>
      </c>
    </row>
    <row r="36" spans="1:15" s="55" customFormat="1" ht="26.25" customHeight="1">
      <c r="A36" s="243"/>
      <c r="B36" s="244"/>
      <c r="C36" s="244"/>
      <c r="D36" s="64"/>
      <c r="E36" s="241" t="s">
        <v>153</v>
      </c>
      <c r="F36" s="241"/>
      <c r="G36" s="241"/>
      <c r="H36" s="241"/>
      <c r="I36" s="241"/>
      <c r="J36" s="241"/>
      <c r="K36" s="241"/>
      <c r="L36" s="241"/>
      <c r="M36" s="81"/>
      <c r="N36" s="82"/>
      <c r="O36" s="78"/>
    </row>
    <row r="37" spans="1:15" s="55" customFormat="1" ht="16.5" customHeight="1">
      <c r="A37" s="68"/>
      <c r="B37" s="69"/>
      <c r="C37" s="69"/>
      <c r="D37" s="69"/>
      <c r="E37" s="69"/>
      <c r="F37" s="245" t="s">
        <v>106</v>
      </c>
      <c r="G37" s="245"/>
      <c r="H37" s="245"/>
      <c r="I37" s="245"/>
      <c r="J37" s="245"/>
      <c r="K37" s="245"/>
      <c r="L37" s="245"/>
      <c r="M37" s="245"/>
      <c r="N37" s="245"/>
    </row>
    <row r="38" spans="1:15" s="55" customFormat="1" ht="26.25" customHeight="1">
      <c r="A38" s="68"/>
      <c r="B38" s="69"/>
      <c r="C38" s="69"/>
      <c r="D38" s="69"/>
      <c r="E38" s="69"/>
      <c r="F38" s="69"/>
      <c r="G38" s="242" t="s">
        <v>145</v>
      </c>
      <c r="H38" s="242"/>
      <c r="I38" s="242"/>
      <c r="J38" s="242"/>
      <c r="K38" s="242"/>
      <c r="L38" s="242"/>
      <c r="M38" s="242"/>
      <c r="N38" s="242"/>
    </row>
    <row r="39" spans="1:15" s="55" customFormat="1" ht="42.75" customHeight="1">
      <c r="A39" s="68"/>
      <c r="B39" s="69"/>
      <c r="C39" s="69"/>
      <c r="D39" s="69"/>
      <c r="E39" s="69"/>
      <c r="F39" s="69"/>
      <c r="G39" s="69"/>
      <c r="H39" s="69"/>
      <c r="I39" s="87" t="s">
        <v>113</v>
      </c>
      <c r="J39" s="67">
        <v>35</v>
      </c>
      <c r="K39" s="77"/>
      <c r="L39" s="88">
        <v>50</v>
      </c>
      <c r="M39" s="88">
        <v>50</v>
      </c>
      <c r="N39" s="88">
        <v>50</v>
      </c>
    </row>
    <row r="40" spans="1:15" s="55" customFormat="1" ht="35.25" customHeight="1">
      <c r="A40" s="68"/>
      <c r="B40" s="69"/>
      <c r="C40" s="69"/>
      <c r="D40" s="69"/>
      <c r="E40" s="69"/>
      <c r="F40" s="69"/>
      <c r="G40" s="69"/>
      <c r="H40" s="69"/>
      <c r="I40" s="87" t="s">
        <v>114</v>
      </c>
      <c r="J40" s="77">
        <v>0</v>
      </c>
      <c r="K40" s="77"/>
      <c r="L40" s="88">
        <v>5</v>
      </c>
      <c r="M40" s="88">
        <v>4</v>
      </c>
      <c r="N40" s="88">
        <v>3</v>
      </c>
    </row>
    <row r="41" spans="1:15" s="55" customFormat="1" ht="30.75" customHeight="1">
      <c r="A41" s="68"/>
      <c r="B41" s="69"/>
      <c r="C41" s="69"/>
      <c r="D41" s="69"/>
      <c r="E41" s="69"/>
      <c r="F41" s="69"/>
      <c r="G41" s="69"/>
      <c r="H41" s="69"/>
      <c r="I41" s="89" t="s">
        <v>115</v>
      </c>
      <c r="J41" s="77">
        <v>0</v>
      </c>
      <c r="K41" s="77"/>
      <c r="L41" s="88">
        <v>5</v>
      </c>
      <c r="M41" s="88">
        <v>4</v>
      </c>
      <c r="N41" s="88">
        <v>3</v>
      </c>
    </row>
    <row r="42" spans="1:15" s="55" customFormat="1" ht="32.25" customHeight="1">
      <c r="A42" s="68"/>
      <c r="B42" s="69"/>
      <c r="C42" s="69"/>
      <c r="D42" s="69"/>
      <c r="E42" s="69"/>
      <c r="F42" s="69"/>
      <c r="G42" s="69"/>
      <c r="H42" s="69"/>
      <c r="I42" s="89" t="s">
        <v>116</v>
      </c>
      <c r="J42" s="77">
        <v>0</v>
      </c>
      <c r="K42" s="77"/>
      <c r="L42" s="88">
        <v>0</v>
      </c>
      <c r="M42" s="88">
        <v>0</v>
      </c>
      <c r="N42" s="88">
        <v>0</v>
      </c>
    </row>
    <row r="43" spans="1:15" s="55" customFormat="1" ht="33" customHeight="1">
      <c r="A43" s="68"/>
      <c r="B43" s="69"/>
      <c r="C43" s="69"/>
      <c r="D43" s="69"/>
      <c r="E43" s="69"/>
      <c r="F43" s="69"/>
      <c r="G43" s="69"/>
      <c r="H43" s="69"/>
      <c r="I43" s="89" t="s">
        <v>117</v>
      </c>
      <c r="J43" s="77">
        <v>0</v>
      </c>
      <c r="K43" s="77"/>
      <c r="L43" s="88">
        <v>0</v>
      </c>
      <c r="M43" s="88">
        <v>0</v>
      </c>
      <c r="N43" s="88">
        <v>0</v>
      </c>
    </row>
    <row r="44" spans="1:15" s="55" customFormat="1" ht="47.25" customHeight="1">
      <c r="A44" s="68"/>
      <c r="B44" s="69"/>
      <c r="C44" s="69"/>
      <c r="D44" s="69"/>
      <c r="E44" s="69"/>
      <c r="F44" s="69"/>
      <c r="G44" s="69"/>
      <c r="H44" s="69"/>
      <c r="I44" s="90" t="s">
        <v>118</v>
      </c>
      <c r="J44" s="77">
        <v>0</v>
      </c>
      <c r="K44" s="77"/>
      <c r="L44" s="88">
        <v>10</v>
      </c>
      <c r="M44" s="88">
        <v>10</v>
      </c>
      <c r="N44" s="88">
        <v>10</v>
      </c>
    </row>
    <row r="45" spans="1:15" s="55" customFormat="1" ht="41.25" customHeight="1">
      <c r="A45" s="68"/>
      <c r="B45" s="69"/>
      <c r="C45" s="69"/>
      <c r="D45" s="69"/>
      <c r="E45" s="69"/>
      <c r="F45" s="69"/>
      <c r="G45" s="69"/>
      <c r="H45" s="69"/>
      <c r="I45" s="90" t="s">
        <v>119</v>
      </c>
      <c r="J45" s="77">
        <v>0</v>
      </c>
      <c r="K45" s="77"/>
      <c r="L45" s="88">
        <v>3</v>
      </c>
      <c r="M45" s="88">
        <v>3</v>
      </c>
      <c r="N45" s="88">
        <v>3</v>
      </c>
    </row>
    <row r="46" spans="1:15" s="55" customFormat="1" ht="39" customHeight="1">
      <c r="A46" s="68"/>
      <c r="B46" s="69"/>
      <c r="C46" s="69"/>
      <c r="D46" s="69"/>
      <c r="E46" s="69"/>
      <c r="F46" s="69"/>
      <c r="G46" s="69"/>
      <c r="H46" s="69"/>
      <c r="I46" s="89" t="s">
        <v>120</v>
      </c>
      <c r="J46" s="198">
        <v>1.71</v>
      </c>
      <c r="K46" s="77"/>
      <c r="L46" s="91">
        <v>2.3639999999999999</v>
      </c>
      <c r="M46" s="91">
        <v>2.3639999999999999</v>
      </c>
      <c r="N46" s="91">
        <v>2.3639999999999999</v>
      </c>
    </row>
    <row r="47" spans="1:15" s="55" customFormat="1" ht="39" customHeight="1">
      <c r="A47" s="84"/>
      <c r="B47" s="85"/>
      <c r="C47" s="85"/>
      <c r="D47" s="85"/>
      <c r="E47" s="85"/>
      <c r="F47" s="85"/>
      <c r="G47" s="85"/>
      <c r="H47" s="85"/>
      <c r="I47" s="89" t="s">
        <v>121</v>
      </c>
      <c r="J47" s="198">
        <v>0.188</v>
      </c>
      <c r="K47" s="77"/>
      <c r="L47" s="91">
        <v>0.97</v>
      </c>
      <c r="M47" s="91">
        <v>0.97</v>
      </c>
      <c r="N47" s="91">
        <v>0.97</v>
      </c>
    </row>
    <row r="48" spans="1:15" s="48" customFormat="1" ht="4.5" customHeight="1">
      <c r="J48" s="92"/>
      <c r="K48" s="92"/>
      <c r="L48" s="92"/>
      <c r="M48" s="92"/>
      <c r="N48" s="92"/>
    </row>
    <row r="49" spans="1:15" s="55" customFormat="1" ht="20.25" customHeight="1">
      <c r="J49" s="86"/>
      <c r="K49" s="86"/>
      <c r="L49" s="86"/>
      <c r="M49" s="86"/>
      <c r="N49" s="86"/>
    </row>
    <row r="50" spans="1:15" s="55" customFormat="1" ht="39" customHeight="1">
      <c r="A50" s="68"/>
      <c r="B50" s="81"/>
      <c r="C50" s="81"/>
      <c r="D50" s="64" t="s">
        <v>110</v>
      </c>
      <c r="E50" s="240" t="s">
        <v>132</v>
      </c>
      <c r="F50" s="240"/>
      <c r="G50" s="240"/>
      <c r="H50" s="240"/>
      <c r="I50" s="240"/>
      <c r="J50" s="67">
        <v>0</v>
      </c>
      <c r="K50" s="67">
        <v>0</v>
      </c>
      <c r="L50" s="67">
        <v>4451688</v>
      </c>
      <c r="M50" s="67">
        <v>0</v>
      </c>
      <c r="N50" s="67">
        <v>0</v>
      </c>
    </row>
    <row r="51" spans="1:15" s="55" customFormat="1" ht="21" customHeight="1">
      <c r="A51" s="243"/>
      <c r="B51" s="244"/>
      <c r="C51" s="244"/>
      <c r="D51" s="64"/>
      <c r="E51" s="241" t="s">
        <v>154</v>
      </c>
      <c r="F51" s="241"/>
      <c r="G51" s="241"/>
      <c r="H51" s="241"/>
      <c r="I51" s="241"/>
      <c r="J51" s="241"/>
      <c r="K51" s="241"/>
      <c r="L51" s="241"/>
      <c r="M51" s="81"/>
      <c r="N51" s="82"/>
      <c r="O51" s="78"/>
    </row>
    <row r="52" spans="1:15" s="55" customFormat="1" ht="15.75" customHeight="1">
      <c r="A52" s="68"/>
      <c r="B52" s="69"/>
      <c r="C52" s="69"/>
      <c r="D52" s="69"/>
      <c r="E52" s="69"/>
      <c r="F52" s="245" t="s">
        <v>106</v>
      </c>
      <c r="G52" s="245"/>
      <c r="H52" s="245"/>
      <c r="I52" s="245"/>
      <c r="J52" s="245"/>
      <c r="K52" s="245"/>
      <c r="L52" s="245"/>
      <c r="M52" s="245"/>
      <c r="N52" s="245"/>
    </row>
    <row r="53" spans="1:15" s="55" customFormat="1" ht="22.5" customHeight="1">
      <c r="A53" s="68"/>
      <c r="B53" s="69"/>
      <c r="C53" s="69"/>
      <c r="D53" s="69"/>
      <c r="E53" s="69"/>
      <c r="F53" s="69"/>
      <c r="G53" s="242" t="s">
        <v>145</v>
      </c>
      <c r="H53" s="242"/>
      <c r="I53" s="242"/>
      <c r="J53" s="242"/>
      <c r="K53" s="242"/>
      <c r="L53" s="242"/>
      <c r="M53" s="242"/>
      <c r="N53" s="242"/>
    </row>
    <row r="54" spans="1:15" s="55" customFormat="1" ht="45" customHeight="1">
      <c r="A54" s="68"/>
      <c r="B54" s="69"/>
      <c r="C54" s="69"/>
      <c r="D54" s="69"/>
      <c r="E54" s="69"/>
      <c r="F54" s="69"/>
      <c r="G54" s="69"/>
      <c r="H54" s="69"/>
      <c r="I54" s="87" t="s">
        <v>140</v>
      </c>
      <c r="J54" s="77"/>
      <c r="K54" s="77"/>
      <c r="L54" s="88">
        <v>50</v>
      </c>
      <c r="M54" s="77"/>
      <c r="N54" s="77"/>
    </row>
    <row r="55" spans="1:15" s="55" customFormat="1" ht="35.25" customHeight="1">
      <c r="A55" s="68"/>
      <c r="B55" s="69"/>
      <c r="C55" s="69"/>
      <c r="D55" s="69"/>
      <c r="E55" s="69"/>
      <c r="F55" s="69"/>
      <c r="G55" s="69"/>
      <c r="H55" s="69"/>
      <c r="I55" s="87" t="s">
        <v>141</v>
      </c>
      <c r="J55" s="77"/>
      <c r="K55" s="77"/>
      <c r="L55" s="88">
        <v>10</v>
      </c>
      <c r="M55" s="77"/>
      <c r="N55" s="77"/>
    </row>
    <row r="56" spans="1:15" s="55" customFormat="1" ht="32.25" customHeight="1">
      <c r="A56" s="68"/>
      <c r="B56" s="69"/>
      <c r="C56" s="69"/>
      <c r="D56" s="69"/>
      <c r="E56" s="69"/>
      <c r="F56" s="69"/>
      <c r="G56" s="69"/>
      <c r="H56" s="69"/>
      <c r="I56" s="89" t="s">
        <v>142</v>
      </c>
      <c r="J56" s="77"/>
      <c r="K56" s="77"/>
      <c r="L56" s="88">
        <v>10</v>
      </c>
      <c r="M56" s="77"/>
      <c r="N56" s="77"/>
    </row>
    <row r="57" spans="1:15" s="55" customFormat="1" ht="30" customHeight="1">
      <c r="A57" s="68"/>
      <c r="B57" s="69"/>
      <c r="C57" s="69"/>
      <c r="D57" s="69"/>
      <c r="E57" s="69"/>
      <c r="F57" s="69"/>
      <c r="G57" s="69"/>
      <c r="H57" s="69"/>
      <c r="I57" s="89" t="s">
        <v>116</v>
      </c>
      <c r="J57" s="77"/>
      <c r="K57" s="77"/>
      <c r="L57" s="88">
        <v>0</v>
      </c>
      <c r="M57" s="77"/>
      <c r="N57" s="77"/>
    </row>
    <row r="58" spans="1:15" s="55" customFormat="1" ht="31.5" customHeight="1">
      <c r="A58" s="68"/>
      <c r="B58" s="69"/>
      <c r="C58" s="69"/>
      <c r="D58" s="69"/>
      <c r="E58" s="69"/>
      <c r="F58" s="69"/>
      <c r="G58" s="69"/>
      <c r="H58" s="69"/>
      <c r="I58" s="89" t="s">
        <v>117</v>
      </c>
      <c r="J58" s="77"/>
      <c r="K58" s="77"/>
      <c r="L58" s="88">
        <v>0</v>
      </c>
      <c r="M58" s="77"/>
      <c r="N58" s="77"/>
    </row>
    <row r="59" spans="1:15" s="55" customFormat="1" ht="43.5" customHeight="1">
      <c r="A59" s="68"/>
      <c r="B59" s="69"/>
      <c r="C59" s="69"/>
      <c r="D59" s="69"/>
      <c r="E59" s="69"/>
      <c r="F59" s="69"/>
      <c r="G59" s="69"/>
      <c r="H59" s="69"/>
      <c r="I59" s="90" t="s">
        <v>118</v>
      </c>
      <c r="J59" s="77"/>
      <c r="K59" s="77"/>
      <c r="L59" s="88">
        <v>10</v>
      </c>
      <c r="M59" s="77"/>
      <c r="N59" s="77"/>
    </row>
    <row r="60" spans="1:15" s="55" customFormat="1" ht="48" customHeight="1">
      <c r="A60" s="68"/>
      <c r="B60" s="69"/>
      <c r="C60" s="69"/>
      <c r="D60" s="69"/>
      <c r="E60" s="69"/>
      <c r="F60" s="69"/>
      <c r="G60" s="69"/>
      <c r="H60" s="69"/>
      <c r="I60" s="90" t="s">
        <v>119</v>
      </c>
      <c r="J60" s="77"/>
      <c r="K60" s="77"/>
      <c r="L60" s="88">
        <v>3</v>
      </c>
      <c r="M60" s="77"/>
      <c r="N60" s="77"/>
    </row>
    <row r="61" spans="1:15" s="55" customFormat="1" ht="36.75" customHeight="1">
      <c r="A61" s="68"/>
      <c r="B61" s="69"/>
      <c r="C61" s="69"/>
      <c r="D61" s="69"/>
      <c r="E61" s="69"/>
      <c r="F61" s="69"/>
      <c r="G61" s="69"/>
      <c r="H61" s="69"/>
      <c r="I61" s="89" t="s">
        <v>143</v>
      </c>
      <c r="J61" s="77"/>
      <c r="K61" s="77"/>
      <c r="L61" s="91">
        <v>2.3639999999999999</v>
      </c>
      <c r="M61" s="77"/>
      <c r="N61" s="77"/>
    </row>
    <row r="62" spans="1:15" s="55" customFormat="1" ht="45" customHeight="1">
      <c r="A62" s="84"/>
      <c r="B62" s="85"/>
      <c r="C62" s="85"/>
      <c r="D62" s="85"/>
      <c r="E62" s="85"/>
      <c r="F62" s="85"/>
      <c r="G62" s="85"/>
      <c r="H62" s="85"/>
      <c r="I62" s="89" t="s">
        <v>144</v>
      </c>
      <c r="J62" s="77"/>
      <c r="K62" s="77"/>
      <c r="L62" s="91">
        <v>0.97</v>
      </c>
      <c r="M62" s="77"/>
      <c r="N62" s="77"/>
    </row>
    <row r="63" spans="1:15" s="48" customFormat="1" ht="9" customHeight="1">
      <c r="J63" s="92"/>
      <c r="K63" s="92"/>
      <c r="L63" s="92"/>
      <c r="M63" s="92"/>
      <c r="N63" s="92"/>
    </row>
    <row r="64" spans="1:15" s="55" customFormat="1" ht="49.5" customHeight="1">
      <c r="A64" s="68"/>
      <c r="B64" s="81"/>
      <c r="C64" s="81"/>
      <c r="D64" s="64" t="s">
        <v>111</v>
      </c>
      <c r="E64" s="240" t="s">
        <v>155</v>
      </c>
      <c r="F64" s="240"/>
      <c r="G64" s="240"/>
      <c r="H64" s="240"/>
      <c r="I64" s="240"/>
      <c r="J64" s="67">
        <v>0</v>
      </c>
      <c r="K64" s="67">
        <v>0</v>
      </c>
      <c r="L64" s="67">
        <v>0</v>
      </c>
      <c r="M64" s="67">
        <v>0</v>
      </c>
      <c r="N64" s="67">
        <v>1317982</v>
      </c>
    </row>
    <row r="65" spans="1:15" s="55" customFormat="1" ht="26.25" customHeight="1">
      <c r="A65" s="243"/>
      <c r="B65" s="244"/>
      <c r="C65" s="244"/>
      <c r="D65" s="64"/>
      <c r="E65" s="241" t="s">
        <v>156</v>
      </c>
      <c r="F65" s="241"/>
      <c r="G65" s="241"/>
      <c r="H65" s="241"/>
      <c r="I65" s="241"/>
      <c r="J65" s="241"/>
      <c r="K65" s="241"/>
      <c r="L65" s="241"/>
      <c r="M65" s="81"/>
      <c r="N65" s="82"/>
      <c r="O65" s="78"/>
    </row>
    <row r="66" spans="1:15" s="55" customFormat="1" ht="13.5" customHeight="1">
      <c r="A66" s="68"/>
      <c r="B66" s="69"/>
      <c r="C66" s="69"/>
      <c r="D66" s="69"/>
      <c r="E66" s="69"/>
      <c r="F66" s="245" t="s">
        <v>106</v>
      </c>
      <c r="G66" s="245"/>
      <c r="H66" s="245"/>
      <c r="I66" s="245"/>
      <c r="J66" s="245"/>
      <c r="K66" s="245"/>
      <c r="L66" s="245"/>
      <c r="M66" s="245"/>
      <c r="N66" s="245"/>
    </row>
    <row r="67" spans="1:15" s="55" customFormat="1" ht="20.25" customHeight="1">
      <c r="A67" s="68"/>
      <c r="B67" s="69"/>
      <c r="C67" s="69"/>
      <c r="D67" s="69"/>
      <c r="E67" s="69"/>
      <c r="F67" s="69"/>
      <c r="G67" s="242" t="s">
        <v>145</v>
      </c>
      <c r="H67" s="242"/>
      <c r="I67" s="242"/>
      <c r="J67" s="242"/>
      <c r="K67" s="242"/>
      <c r="L67" s="242"/>
      <c r="M67" s="242"/>
      <c r="N67" s="242"/>
    </row>
    <row r="68" spans="1:15" s="55" customFormat="1" ht="45" customHeight="1">
      <c r="A68" s="68"/>
      <c r="B68" s="69"/>
      <c r="C68" s="69"/>
      <c r="D68" s="69"/>
      <c r="E68" s="69"/>
      <c r="F68" s="69"/>
      <c r="G68" s="69"/>
      <c r="H68" s="69"/>
      <c r="I68" s="87" t="s">
        <v>146</v>
      </c>
      <c r="J68" s="77"/>
      <c r="K68" s="77"/>
      <c r="L68" s="77"/>
      <c r="M68" s="77"/>
      <c r="N68" s="88">
        <v>50</v>
      </c>
    </row>
    <row r="69" spans="1:15" s="55" customFormat="1" ht="33.75" customHeight="1">
      <c r="A69" s="68"/>
      <c r="B69" s="69"/>
      <c r="C69" s="69"/>
      <c r="D69" s="69"/>
      <c r="E69" s="69"/>
      <c r="F69" s="69"/>
      <c r="G69" s="69"/>
      <c r="H69" s="69"/>
      <c r="I69" s="87" t="s">
        <v>147</v>
      </c>
      <c r="J69" s="77"/>
      <c r="K69" s="77"/>
      <c r="L69" s="77"/>
      <c r="M69" s="77"/>
      <c r="N69" s="88">
        <v>5</v>
      </c>
    </row>
    <row r="70" spans="1:15" s="55" customFormat="1" ht="31.5" customHeight="1">
      <c r="A70" s="68"/>
      <c r="B70" s="69"/>
      <c r="C70" s="69"/>
      <c r="D70" s="69"/>
      <c r="E70" s="69"/>
      <c r="F70" s="69"/>
      <c r="G70" s="69"/>
      <c r="H70" s="69"/>
      <c r="I70" s="89" t="s">
        <v>148</v>
      </c>
      <c r="J70" s="77"/>
      <c r="K70" s="77"/>
      <c r="L70" s="77"/>
      <c r="M70" s="77"/>
      <c r="N70" s="88">
        <v>5</v>
      </c>
    </row>
    <row r="71" spans="1:15" s="55" customFormat="1" ht="28.5" customHeight="1">
      <c r="A71" s="68"/>
      <c r="B71" s="69"/>
      <c r="C71" s="69"/>
      <c r="D71" s="69"/>
      <c r="E71" s="69"/>
      <c r="F71" s="69"/>
      <c r="G71" s="69"/>
      <c r="H71" s="69"/>
      <c r="I71" s="89" t="s">
        <v>116</v>
      </c>
      <c r="J71" s="77"/>
      <c r="K71" s="77"/>
      <c r="L71" s="77"/>
      <c r="M71" s="77"/>
      <c r="N71" s="88">
        <v>0</v>
      </c>
    </row>
    <row r="72" spans="1:15" s="55" customFormat="1" ht="26.25" customHeight="1">
      <c r="A72" s="68"/>
      <c r="B72" s="69"/>
      <c r="C72" s="69"/>
      <c r="D72" s="69"/>
      <c r="E72" s="69"/>
      <c r="F72" s="69"/>
      <c r="G72" s="69"/>
      <c r="H72" s="69"/>
      <c r="I72" s="89" t="s">
        <v>117</v>
      </c>
      <c r="J72" s="77"/>
      <c r="K72" s="77"/>
      <c r="L72" s="77"/>
      <c r="M72" s="77"/>
      <c r="N72" s="88">
        <v>0</v>
      </c>
    </row>
    <row r="73" spans="1:15" s="55" customFormat="1" ht="38.25" customHeight="1">
      <c r="A73" s="68"/>
      <c r="B73" s="69"/>
      <c r="C73" s="69"/>
      <c r="D73" s="69"/>
      <c r="E73" s="69"/>
      <c r="F73" s="69"/>
      <c r="G73" s="69"/>
      <c r="H73" s="69"/>
      <c r="I73" s="90" t="s">
        <v>118</v>
      </c>
      <c r="J73" s="77"/>
      <c r="K73" s="77"/>
      <c r="L73" s="77"/>
      <c r="M73" s="77"/>
      <c r="N73" s="88">
        <v>10</v>
      </c>
    </row>
    <row r="74" spans="1:15" s="55" customFormat="1" ht="46.5" customHeight="1">
      <c r="A74" s="68"/>
      <c r="B74" s="69"/>
      <c r="C74" s="69"/>
      <c r="D74" s="69"/>
      <c r="E74" s="69"/>
      <c r="F74" s="69"/>
      <c r="G74" s="69"/>
      <c r="H74" s="69"/>
      <c r="I74" s="90" t="s">
        <v>119</v>
      </c>
      <c r="J74" s="77"/>
      <c r="K74" s="77"/>
      <c r="L74" s="77"/>
      <c r="M74" s="77"/>
      <c r="N74" s="88">
        <v>3</v>
      </c>
    </row>
    <row r="75" spans="1:15" s="55" customFormat="1" ht="35.25" customHeight="1">
      <c r="A75" s="68"/>
      <c r="B75" s="69"/>
      <c r="C75" s="69"/>
      <c r="D75" s="69"/>
      <c r="E75" s="69"/>
      <c r="F75" s="69"/>
      <c r="G75" s="69"/>
      <c r="H75" s="69"/>
      <c r="I75" s="89" t="s">
        <v>120</v>
      </c>
      <c r="J75" s="77"/>
      <c r="K75" s="77"/>
      <c r="L75" s="77"/>
      <c r="M75" s="77"/>
      <c r="N75" s="91">
        <v>2.3639999999999999</v>
      </c>
    </row>
    <row r="76" spans="1:15" s="55" customFormat="1" ht="42" customHeight="1">
      <c r="A76" s="84"/>
      <c r="B76" s="85"/>
      <c r="C76" s="85"/>
      <c r="D76" s="85"/>
      <c r="E76" s="85"/>
      <c r="F76" s="85"/>
      <c r="G76" s="85"/>
      <c r="H76" s="85"/>
      <c r="I76" s="89" t="s">
        <v>149</v>
      </c>
      <c r="J76" s="77"/>
      <c r="K76" s="77"/>
      <c r="L76" s="77"/>
      <c r="M76" s="77"/>
      <c r="N76" s="91">
        <v>0.97</v>
      </c>
    </row>
    <row r="77" spans="1:15" s="48" customFormat="1" ht="3" customHeight="1">
      <c r="J77" s="92"/>
      <c r="K77" s="92"/>
      <c r="L77" s="92"/>
      <c r="M77" s="92"/>
      <c r="N77" s="92"/>
    </row>
    <row r="78" spans="1:15" s="55" customFormat="1" ht="38.25" customHeight="1">
      <c r="A78" s="68"/>
      <c r="B78" s="81"/>
      <c r="C78" s="81"/>
      <c r="D78" s="64" t="s">
        <v>112</v>
      </c>
      <c r="E78" s="240" t="s">
        <v>136</v>
      </c>
      <c r="F78" s="240"/>
      <c r="G78" s="240"/>
      <c r="H78" s="240"/>
      <c r="I78" s="240"/>
      <c r="J78" s="67">
        <v>23810</v>
      </c>
      <c r="K78" s="67">
        <v>0</v>
      </c>
      <c r="L78" s="67">
        <v>237887.2</v>
      </c>
      <c r="M78" s="67">
        <v>555070.1</v>
      </c>
      <c r="N78" s="106">
        <v>0</v>
      </c>
    </row>
    <row r="79" spans="1:15" s="55" customFormat="1" ht="37.5" customHeight="1">
      <c r="A79" s="243"/>
      <c r="B79" s="244"/>
      <c r="C79" s="244"/>
      <c r="D79" s="64"/>
      <c r="E79" s="241" t="s">
        <v>137</v>
      </c>
      <c r="F79" s="241"/>
      <c r="G79" s="241"/>
      <c r="H79" s="241"/>
      <c r="I79" s="241"/>
      <c r="J79" s="241"/>
      <c r="K79" s="241"/>
      <c r="L79" s="241"/>
      <c r="M79" s="81"/>
      <c r="N79" s="82"/>
      <c r="O79" s="78"/>
    </row>
    <row r="80" spans="1:15" s="55" customFormat="1" ht="8.25" customHeight="1">
      <c r="A80" s="68"/>
      <c r="B80" s="69"/>
      <c r="C80" s="69"/>
      <c r="D80" s="69"/>
      <c r="E80" s="69"/>
      <c r="F80" s="245" t="s">
        <v>106</v>
      </c>
      <c r="G80" s="245"/>
      <c r="H80" s="245"/>
      <c r="I80" s="245"/>
      <c r="J80" s="245"/>
      <c r="K80" s="245"/>
      <c r="L80" s="245"/>
      <c r="M80" s="245"/>
      <c r="N80" s="245"/>
    </row>
    <row r="81" spans="1:15" s="55" customFormat="1" ht="21" customHeight="1">
      <c r="A81" s="68"/>
      <c r="B81" s="69"/>
      <c r="C81" s="69"/>
      <c r="D81" s="69"/>
      <c r="E81" s="69"/>
      <c r="F81" s="69"/>
      <c r="G81" s="242" t="s">
        <v>87</v>
      </c>
      <c r="H81" s="242"/>
      <c r="I81" s="242"/>
      <c r="J81" s="242"/>
      <c r="K81" s="242"/>
      <c r="L81" s="242"/>
      <c r="M81" s="242"/>
      <c r="N81" s="242"/>
    </row>
    <row r="82" spans="1:15" s="55" customFormat="1" ht="22.5" customHeight="1">
      <c r="A82" s="68"/>
      <c r="B82" s="69"/>
      <c r="C82" s="69"/>
      <c r="D82" s="69"/>
      <c r="E82" s="69"/>
      <c r="F82" s="69"/>
      <c r="G82" s="69"/>
      <c r="H82" s="69"/>
      <c r="I82" s="87" t="s">
        <v>150</v>
      </c>
      <c r="J82" s="77">
        <v>0</v>
      </c>
      <c r="K82" s="77"/>
      <c r="L82" s="77">
        <v>1</v>
      </c>
      <c r="M82" s="77">
        <v>1</v>
      </c>
      <c r="N82" s="77"/>
    </row>
    <row r="83" spans="1:15" s="55" customFormat="1" ht="20.25" customHeight="1">
      <c r="A83" s="68"/>
      <c r="B83" s="69"/>
      <c r="C83" s="69"/>
      <c r="D83" s="69"/>
      <c r="E83" s="69"/>
      <c r="F83" s="69"/>
      <c r="G83" s="69"/>
      <c r="H83" s="69"/>
      <c r="I83" s="87" t="s">
        <v>151</v>
      </c>
      <c r="J83" s="77">
        <v>1</v>
      </c>
      <c r="K83" s="77"/>
      <c r="L83" s="77">
        <v>0</v>
      </c>
      <c r="M83" s="77">
        <v>0</v>
      </c>
      <c r="N83" s="77"/>
    </row>
    <row r="84" spans="1:15" s="55" customFormat="1" ht="30" customHeight="1">
      <c r="A84" s="68"/>
      <c r="B84" s="69"/>
      <c r="C84" s="69"/>
      <c r="D84" s="69"/>
      <c r="E84" s="69"/>
      <c r="F84" s="69"/>
      <c r="G84" s="69"/>
      <c r="H84" s="69"/>
      <c r="I84" s="87" t="s">
        <v>152</v>
      </c>
      <c r="J84" s="77">
        <v>0</v>
      </c>
      <c r="K84" s="77"/>
      <c r="L84" s="77">
        <v>30</v>
      </c>
      <c r="M84" s="77">
        <v>100</v>
      </c>
      <c r="N84" s="77"/>
    </row>
    <row r="85" spans="1:15" s="55" customFormat="1" ht="20.25" customHeight="1">
      <c r="J85" s="86"/>
      <c r="K85" s="86"/>
      <c r="L85" s="86"/>
      <c r="M85" s="86"/>
      <c r="N85" s="86"/>
    </row>
    <row r="86" spans="1:15" s="136" customFormat="1" ht="42" customHeight="1">
      <c r="A86" s="132"/>
      <c r="B86" s="133"/>
      <c r="C86" s="133"/>
      <c r="D86" s="134" t="s">
        <v>256</v>
      </c>
      <c r="E86" s="252" t="s">
        <v>199</v>
      </c>
      <c r="F86" s="252"/>
      <c r="G86" s="252"/>
      <c r="H86" s="252"/>
      <c r="I86" s="252"/>
      <c r="J86" s="135">
        <v>0</v>
      </c>
      <c r="K86" s="135">
        <v>0</v>
      </c>
      <c r="L86" s="135">
        <v>30000</v>
      </c>
      <c r="M86" s="135">
        <v>0</v>
      </c>
      <c r="N86" s="135">
        <v>0</v>
      </c>
    </row>
    <row r="87" spans="1:15" s="136" customFormat="1" ht="42.75" customHeight="1">
      <c r="A87" s="253"/>
      <c r="B87" s="254"/>
      <c r="C87" s="254"/>
      <c r="D87" s="134"/>
      <c r="E87" s="255" t="s">
        <v>255</v>
      </c>
      <c r="F87" s="255"/>
      <c r="G87" s="255"/>
      <c r="H87" s="255"/>
      <c r="I87" s="255"/>
      <c r="J87" s="255"/>
      <c r="K87" s="255"/>
      <c r="L87" s="255"/>
      <c r="M87" s="133"/>
      <c r="N87" s="137"/>
      <c r="O87" s="138"/>
    </row>
    <row r="88" spans="1:15" s="136" customFormat="1" ht="15.75" customHeight="1">
      <c r="A88" s="132"/>
      <c r="B88" s="139"/>
      <c r="C88" s="139"/>
      <c r="D88" s="139"/>
      <c r="E88" s="69"/>
      <c r="F88" s="245" t="s">
        <v>106</v>
      </c>
      <c r="G88" s="245"/>
      <c r="H88" s="245"/>
      <c r="I88" s="245"/>
      <c r="J88" s="245"/>
      <c r="K88" s="245"/>
      <c r="L88" s="245"/>
      <c r="M88" s="245"/>
      <c r="N88" s="245"/>
    </row>
    <row r="89" spans="1:15" s="136" customFormat="1" ht="16.5" customHeight="1">
      <c r="A89" s="132"/>
      <c r="B89" s="139"/>
      <c r="C89" s="139"/>
      <c r="D89" s="139"/>
      <c r="E89" s="69"/>
      <c r="F89" s="69"/>
      <c r="G89" s="242" t="s">
        <v>87</v>
      </c>
      <c r="H89" s="242"/>
      <c r="I89" s="242"/>
      <c r="J89" s="242"/>
      <c r="K89" s="242"/>
      <c r="L89" s="242"/>
      <c r="M89" s="242"/>
      <c r="N89" s="242"/>
    </row>
    <row r="90" spans="1:15" s="136" customFormat="1" ht="36" customHeight="1">
      <c r="A90" s="132"/>
      <c r="B90" s="139"/>
      <c r="C90" s="139"/>
      <c r="D90" s="139"/>
      <c r="E90" s="139"/>
      <c r="F90" s="139"/>
      <c r="G90" s="139"/>
      <c r="H90" s="139"/>
      <c r="I90" s="144" t="s">
        <v>258</v>
      </c>
      <c r="J90" s="145"/>
      <c r="K90" s="145"/>
      <c r="L90" s="145">
        <v>18</v>
      </c>
      <c r="M90" s="145"/>
      <c r="N90" s="145"/>
    </row>
    <row r="91" spans="1:15" s="129" customFormat="1" ht="17.25">
      <c r="A91" s="140"/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</row>
    <row r="92" spans="1:15" s="129" customFormat="1" ht="17.25">
      <c r="A92" s="140"/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</row>
    <row r="93" spans="1:15" s="129" customFormat="1" ht="17.25"/>
    <row r="94" spans="1:15" s="129" customFormat="1" ht="130.5" customHeight="1"/>
    <row r="97" spans="10:14">
      <c r="J97" s="107"/>
      <c r="K97" s="107"/>
      <c r="L97" s="107"/>
      <c r="M97" s="107"/>
      <c r="N97" s="107"/>
    </row>
    <row r="99" spans="10:14" ht="15">
      <c r="J99" s="105"/>
      <c r="K99" s="105"/>
      <c r="L99" s="105"/>
      <c r="M99" s="105"/>
      <c r="N99" s="105"/>
    </row>
    <row r="101" spans="10:14">
      <c r="J101" s="107"/>
      <c r="K101" s="107"/>
      <c r="L101" s="107"/>
      <c r="M101" s="107"/>
      <c r="N101" s="107"/>
    </row>
    <row r="102" spans="10:14">
      <c r="J102" s="107"/>
      <c r="K102" s="107"/>
      <c r="L102" s="107"/>
      <c r="M102" s="107"/>
      <c r="N102" s="107"/>
    </row>
  </sheetData>
  <mergeCells count="42">
    <mergeCell ref="E86:I86"/>
    <mergeCell ref="A87:C87"/>
    <mergeCell ref="E87:L87"/>
    <mergeCell ref="F88:N88"/>
    <mergeCell ref="G89:N89"/>
    <mergeCell ref="E50:I50"/>
    <mergeCell ref="J8:N8"/>
    <mergeCell ref="F14:N14"/>
    <mergeCell ref="G15:N15"/>
    <mergeCell ref="H16:N16"/>
    <mergeCell ref="F26:N26"/>
    <mergeCell ref="A10:I10"/>
    <mergeCell ref="A8:A9"/>
    <mergeCell ref="B8:C8"/>
    <mergeCell ref="D8:G8"/>
    <mergeCell ref="H8:H9"/>
    <mergeCell ref="I8:I9"/>
    <mergeCell ref="A36:C36"/>
    <mergeCell ref="E36:L36"/>
    <mergeCell ref="F37:N37"/>
    <mergeCell ref="G38:N38"/>
    <mergeCell ref="A51:C51"/>
    <mergeCell ref="E51:L51"/>
    <mergeCell ref="F52:N52"/>
    <mergeCell ref="G53:N53"/>
    <mergeCell ref="E64:I64"/>
    <mergeCell ref="A65:C65"/>
    <mergeCell ref="E65:L65"/>
    <mergeCell ref="F66:N66"/>
    <mergeCell ref="G81:N81"/>
    <mergeCell ref="G67:N67"/>
    <mergeCell ref="E78:I78"/>
    <mergeCell ref="A79:C79"/>
    <mergeCell ref="E79:L79"/>
    <mergeCell ref="F80:N80"/>
    <mergeCell ref="C12:I12"/>
    <mergeCell ref="E13:I13"/>
    <mergeCell ref="E24:I24"/>
    <mergeCell ref="E25:L25"/>
    <mergeCell ref="E35:I35"/>
    <mergeCell ref="G27:N27"/>
    <mergeCell ref="A25:C25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N111"/>
  <sheetViews>
    <sheetView topLeftCell="A85" workbookViewId="0">
      <selection activeCell="M111" sqref="M111"/>
    </sheetView>
  </sheetViews>
  <sheetFormatPr defaultRowHeight="13.5"/>
  <cols>
    <col min="1" max="1" width="0.7109375" style="24" customWidth="1"/>
    <col min="2" max="2" width="6" style="24" customWidth="1"/>
    <col min="3" max="3" width="6.7109375" style="24" customWidth="1"/>
    <col min="4" max="4" width="5.7109375" style="24" customWidth="1"/>
    <col min="5" max="5" width="7.5703125" style="24" customWidth="1"/>
    <col min="6" max="6" width="9.85546875" style="24" customWidth="1"/>
    <col min="7" max="7" width="59.5703125" style="24" customWidth="1"/>
    <col min="8" max="8" width="6.140625" style="24" customWidth="1"/>
    <col min="9" max="9" width="13.85546875" style="24" customWidth="1"/>
    <col min="10" max="10" width="14.5703125" style="116" customWidth="1"/>
    <col min="11" max="11" width="15.42578125" style="24" customWidth="1"/>
    <col min="12" max="12" width="14.5703125" style="24" customWidth="1"/>
    <col min="13" max="13" width="15.85546875" style="24" customWidth="1"/>
    <col min="14" max="14" width="14.42578125" style="24" customWidth="1"/>
    <col min="15" max="15" width="13.7109375" style="24" customWidth="1"/>
    <col min="16" max="16384" width="9.140625" style="24"/>
  </cols>
  <sheetData>
    <row r="1" spans="1:14" customFormat="1" ht="37.5" customHeight="1">
      <c r="A1" s="1" t="s">
        <v>13</v>
      </c>
      <c r="J1" s="115"/>
    </row>
    <row r="2" spans="1:14" customFormat="1" ht="15">
      <c r="J2" s="115"/>
      <c r="M2" s="93" t="s">
        <v>164</v>
      </c>
    </row>
    <row r="3" spans="1:14" customFormat="1" ht="29.25" customHeight="1">
      <c r="B3" s="258" t="s">
        <v>165</v>
      </c>
      <c r="C3" s="258"/>
      <c r="D3" s="258"/>
      <c r="E3" s="259" t="s">
        <v>166</v>
      </c>
      <c r="F3" s="259"/>
      <c r="G3" s="256" t="s">
        <v>167</v>
      </c>
      <c r="H3" s="117"/>
      <c r="I3" s="256" t="s">
        <v>168</v>
      </c>
      <c r="J3" s="256" t="s">
        <v>169</v>
      </c>
      <c r="K3" s="117"/>
      <c r="L3" s="256" t="s">
        <v>170</v>
      </c>
      <c r="M3" s="256" t="s">
        <v>171</v>
      </c>
    </row>
    <row r="4" spans="1:14" customFormat="1" ht="126" customHeight="1">
      <c r="B4" s="94" t="s">
        <v>172</v>
      </c>
      <c r="C4" s="94" t="s">
        <v>173</v>
      </c>
      <c r="D4" s="94" t="s">
        <v>174</v>
      </c>
      <c r="E4" s="118" t="s">
        <v>175</v>
      </c>
      <c r="F4" s="118" t="s">
        <v>176</v>
      </c>
      <c r="G4" s="257"/>
      <c r="H4" s="119"/>
      <c r="I4" s="257"/>
      <c r="J4" s="257"/>
      <c r="K4" s="119" t="s">
        <v>41</v>
      </c>
      <c r="L4" s="257"/>
      <c r="M4" s="257"/>
    </row>
    <row r="5" spans="1:14" customFormat="1" ht="25.5" customHeight="1">
      <c r="B5" s="94">
        <v>1</v>
      </c>
      <c r="C5" s="94">
        <v>2</v>
      </c>
      <c r="D5" s="94">
        <v>3</v>
      </c>
      <c r="E5" s="117">
        <v>4</v>
      </c>
      <c r="F5" s="117">
        <v>5</v>
      </c>
      <c r="G5" s="117">
        <v>6</v>
      </c>
      <c r="H5" s="117"/>
      <c r="I5" s="117">
        <v>7</v>
      </c>
      <c r="J5" s="117">
        <v>8</v>
      </c>
      <c r="K5" s="117">
        <v>11</v>
      </c>
      <c r="L5" s="117">
        <v>12</v>
      </c>
      <c r="M5" s="117">
        <v>13</v>
      </c>
    </row>
    <row r="6" spans="1:14" customFormat="1" ht="16.5">
      <c r="B6" s="96"/>
      <c r="C6" s="96"/>
      <c r="D6" s="96"/>
      <c r="E6" s="118"/>
      <c r="F6" s="118"/>
      <c r="G6" s="117" t="s">
        <v>177</v>
      </c>
      <c r="H6" s="120"/>
      <c r="I6" s="183">
        <f>+I7+I61</f>
        <v>533700.39999999991</v>
      </c>
      <c r="J6" s="183">
        <f>+J7+J61</f>
        <v>492744.9</v>
      </c>
      <c r="K6" s="183">
        <f>+K7+K61</f>
        <v>7927624.5</v>
      </c>
      <c r="L6" s="183">
        <f>+L7+L61</f>
        <v>1881417.4</v>
      </c>
      <c r="M6" s="183">
        <f>+M7+M61</f>
        <v>2074624.3</v>
      </c>
    </row>
    <row r="7" spans="1:14" s="155" customFormat="1" ht="59.25" customHeight="1">
      <c r="B7" s="124" t="s">
        <v>201</v>
      </c>
      <c r="C7" s="124" t="s">
        <v>202</v>
      </c>
      <c r="D7" s="124" t="s">
        <v>201</v>
      </c>
      <c r="E7" s="125">
        <v>1096</v>
      </c>
      <c r="F7" s="126"/>
      <c r="G7" s="127" t="s">
        <v>203</v>
      </c>
      <c r="H7" s="123"/>
      <c r="I7" s="184">
        <f>I9+I50+I60+I68+I76+I84+I96</f>
        <v>533700.39999999991</v>
      </c>
      <c r="J7" s="184">
        <f>J9+J50+J60+J68+J76+J84+J96</f>
        <v>492744.9</v>
      </c>
      <c r="K7" s="184">
        <f>K9+K50+K60+K68+K76+K84+K96</f>
        <v>7927624.5</v>
      </c>
      <c r="L7" s="184">
        <f>L9+L50+L60+L68+L76+L84+L96</f>
        <v>1881417.4</v>
      </c>
      <c r="M7" s="184">
        <f>M9+M50+M60+M68+M76+M84+M96</f>
        <v>2074624.3</v>
      </c>
    </row>
    <row r="8" spans="1:14" s="155" customFormat="1" ht="17.25">
      <c r="B8" s="156"/>
      <c r="C8" s="156"/>
      <c r="D8" s="156"/>
      <c r="E8" s="157"/>
      <c r="F8" s="157"/>
      <c r="G8" s="158" t="s">
        <v>178</v>
      </c>
      <c r="H8" s="159"/>
      <c r="I8" s="167"/>
      <c r="J8" s="167"/>
      <c r="K8" s="167"/>
      <c r="L8" s="167"/>
      <c r="M8" s="167"/>
    </row>
    <row r="9" spans="1:14" s="155" customFormat="1" ht="67.5" customHeight="1">
      <c r="B9" s="156"/>
      <c r="C9" s="156"/>
      <c r="D9" s="156"/>
      <c r="E9" s="157"/>
      <c r="F9" s="126">
        <v>11001</v>
      </c>
      <c r="G9" s="127" t="s">
        <v>204</v>
      </c>
      <c r="H9" s="123"/>
      <c r="I9" s="184">
        <f>I11</f>
        <v>469957.19999999995</v>
      </c>
      <c r="J9" s="184">
        <f>J11</f>
        <v>473127.80000000005</v>
      </c>
      <c r="K9" s="184">
        <f>K11</f>
        <v>510728</v>
      </c>
      <c r="L9" s="184">
        <f t="shared" ref="L9:M9" si="0">L11</f>
        <v>513028</v>
      </c>
      <c r="M9" s="184">
        <f t="shared" si="0"/>
        <v>515028</v>
      </c>
    </row>
    <row r="10" spans="1:14" s="155" customFormat="1" ht="17.25">
      <c r="B10" s="156"/>
      <c r="C10" s="156"/>
      <c r="D10" s="156"/>
      <c r="E10" s="157"/>
      <c r="F10" s="157"/>
      <c r="G10" s="158" t="s">
        <v>179</v>
      </c>
      <c r="H10" s="159"/>
      <c r="I10" s="167"/>
      <c r="J10" s="167"/>
      <c r="K10" s="167"/>
      <c r="L10" s="167"/>
      <c r="M10" s="167"/>
    </row>
    <row r="11" spans="1:14" s="162" customFormat="1" ht="17.25">
      <c r="B11" s="163"/>
      <c r="C11" s="163"/>
      <c r="D11" s="163"/>
      <c r="E11" s="164"/>
      <c r="F11" s="164"/>
      <c r="G11" s="127" t="s">
        <v>205</v>
      </c>
      <c r="H11" s="123"/>
      <c r="I11" s="184">
        <f>I13</f>
        <v>469957.19999999995</v>
      </c>
      <c r="J11" s="184">
        <f t="shared" ref="J11:M11" si="1">J13</f>
        <v>473127.80000000005</v>
      </c>
      <c r="K11" s="184">
        <f t="shared" si="1"/>
        <v>510728</v>
      </c>
      <c r="L11" s="184">
        <f t="shared" si="1"/>
        <v>513028</v>
      </c>
      <c r="M11" s="184">
        <f t="shared" si="1"/>
        <v>515028</v>
      </c>
    </row>
    <row r="12" spans="1:14" s="155" customFormat="1" ht="35.25" customHeight="1">
      <c r="B12" s="156"/>
      <c r="C12" s="156"/>
      <c r="D12" s="156"/>
      <c r="E12" s="157"/>
      <c r="F12" s="157"/>
      <c r="G12" s="158" t="s">
        <v>180</v>
      </c>
      <c r="H12" s="159"/>
      <c r="I12" s="167"/>
      <c r="J12" s="167"/>
      <c r="K12" s="167"/>
      <c r="L12" s="167"/>
      <c r="M12" s="167"/>
    </row>
    <row r="13" spans="1:14" s="162" customFormat="1" ht="21" customHeight="1">
      <c r="B13" s="163"/>
      <c r="C13" s="163"/>
      <c r="D13" s="163"/>
      <c r="E13" s="164"/>
      <c r="F13" s="164"/>
      <c r="G13" s="165" t="s">
        <v>206</v>
      </c>
      <c r="H13" s="161"/>
      <c r="I13" s="184">
        <f>I14</f>
        <v>469957.19999999995</v>
      </c>
      <c r="J13" s="184">
        <f>J14</f>
        <v>473127.80000000005</v>
      </c>
      <c r="K13" s="184">
        <f>K14</f>
        <v>510728</v>
      </c>
      <c r="L13" s="184">
        <f t="shared" ref="L13:M13" si="2">L14</f>
        <v>513028</v>
      </c>
      <c r="M13" s="184">
        <f t="shared" si="2"/>
        <v>515028</v>
      </c>
    </row>
    <row r="14" spans="1:14" s="155" customFormat="1" ht="18" customHeight="1">
      <c r="B14" s="156"/>
      <c r="C14" s="156"/>
      <c r="D14" s="156"/>
      <c r="E14" s="157"/>
      <c r="F14" s="157"/>
      <c r="G14" s="166" t="s">
        <v>207</v>
      </c>
      <c r="H14" s="160"/>
      <c r="I14" s="167">
        <f>I15+I20</f>
        <v>469957.19999999995</v>
      </c>
      <c r="J14" s="167">
        <f>J15+J20</f>
        <v>473127.80000000005</v>
      </c>
      <c r="K14" s="167">
        <f t="shared" ref="K14:M14" si="3">K15+K20</f>
        <v>510728</v>
      </c>
      <c r="L14" s="167">
        <f t="shared" si="3"/>
        <v>513028</v>
      </c>
      <c r="M14" s="167">
        <f t="shared" si="3"/>
        <v>515028</v>
      </c>
      <c r="N14" s="197"/>
    </row>
    <row r="15" spans="1:14" s="155" customFormat="1" ht="22.5" customHeight="1">
      <c r="B15" s="156"/>
      <c r="C15" s="156"/>
      <c r="D15" s="156"/>
      <c r="E15" s="157"/>
      <c r="F15" s="157"/>
      <c r="G15" s="166" t="s">
        <v>208</v>
      </c>
      <c r="H15" s="160"/>
      <c r="I15" s="167">
        <f>I16</f>
        <v>387595</v>
      </c>
      <c r="J15" s="167">
        <f>J16</f>
        <v>372849.2</v>
      </c>
      <c r="K15" s="167">
        <f>K16</f>
        <v>389435.4</v>
      </c>
      <c r="L15" s="167">
        <f t="shared" ref="L15:M15" si="4">L16</f>
        <v>391735.4</v>
      </c>
      <c r="M15" s="167">
        <f t="shared" si="4"/>
        <v>393735.4</v>
      </c>
    </row>
    <row r="16" spans="1:14" s="155" customFormat="1" ht="19.5" customHeight="1">
      <c r="B16" s="156"/>
      <c r="C16" s="156"/>
      <c r="D16" s="156"/>
      <c r="E16" s="157"/>
      <c r="F16" s="157"/>
      <c r="G16" s="166" t="s">
        <v>209</v>
      </c>
      <c r="H16" s="160"/>
      <c r="I16" s="167">
        <f>I17+I18+I19</f>
        <v>387595</v>
      </c>
      <c r="J16" s="167">
        <f>J17+J18+J19</f>
        <v>372849.2</v>
      </c>
      <c r="K16" s="167">
        <f>K17+K18+K19</f>
        <v>389435.4</v>
      </c>
      <c r="L16" s="167">
        <f t="shared" ref="L16:M16" si="5">L17+L18+L19</f>
        <v>391735.4</v>
      </c>
      <c r="M16" s="167">
        <f t="shared" si="5"/>
        <v>393735.4</v>
      </c>
    </row>
    <row r="17" spans="2:13" s="155" customFormat="1" ht="20.25" customHeight="1">
      <c r="B17" s="156"/>
      <c r="C17" s="156"/>
      <c r="D17" s="156"/>
      <c r="E17" s="157"/>
      <c r="F17" s="157"/>
      <c r="G17" s="166" t="s">
        <v>210</v>
      </c>
      <c r="H17" s="160">
        <v>4111</v>
      </c>
      <c r="I17" s="168">
        <v>336306.1</v>
      </c>
      <c r="J17" s="185">
        <v>321958</v>
      </c>
      <c r="K17" s="168">
        <v>337500</v>
      </c>
      <c r="L17" s="168">
        <v>338700</v>
      </c>
      <c r="M17" s="168">
        <v>339700</v>
      </c>
    </row>
    <row r="18" spans="2:13" s="155" customFormat="1" ht="34.5" customHeight="1">
      <c r="B18" s="156"/>
      <c r="C18" s="156"/>
      <c r="D18" s="156"/>
      <c r="E18" s="157"/>
      <c r="F18" s="157"/>
      <c r="G18" s="166" t="s">
        <v>211</v>
      </c>
      <c r="H18" s="160">
        <v>4112</v>
      </c>
      <c r="I18" s="168">
        <v>33518.400000000001</v>
      </c>
      <c r="J18" s="185">
        <v>32865.300000000003</v>
      </c>
      <c r="K18" s="168">
        <v>33735</v>
      </c>
      <c r="L18" s="168">
        <v>34235</v>
      </c>
      <c r="M18" s="168">
        <v>34835</v>
      </c>
    </row>
    <row r="19" spans="2:13" s="155" customFormat="1" ht="49.5" customHeight="1">
      <c r="B19" s="156"/>
      <c r="C19" s="156"/>
      <c r="D19" s="156"/>
      <c r="E19" s="157"/>
      <c r="F19" s="157"/>
      <c r="G19" s="166" t="s">
        <v>212</v>
      </c>
      <c r="H19" s="160">
        <v>4113</v>
      </c>
      <c r="I19" s="168">
        <v>17770.5</v>
      </c>
      <c r="J19" s="185">
        <v>18025.900000000001</v>
      </c>
      <c r="K19" s="168">
        <v>18200.400000000001</v>
      </c>
      <c r="L19" s="168">
        <v>18800.400000000001</v>
      </c>
      <c r="M19" s="168">
        <v>19200.400000000001</v>
      </c>
    </row>
    <row r="20" spans="2:13" s="155" customFormat="1" ht="37.5" customHeight="1">
      <c r="B20" s="156"/>
      <c r="C20" s="156"/>
      <c r="D20" s="156"/>
      <c r="E20" s="157"/>
      <c r="F20" s="157"/>
      <c r="G20" s="166" t="s">
        <v>213</v>
      </c>
      <c r="H20" s="160"/>
      <c r="I20" s="167">
        <f>I21+I27+I30+I36+I39+I43+I46</f>
        <v>82362.199999999983</v>
      </c>
      <c r="J20" s="167">
        <f>J21+J27+J30+J36+J39+J43+J46</f>
        <v>100278.6</v>
      </c>
      <c r="K20" s="167">
        <f>K21+K27+K30+K36+K39+K43+K46</f>
        <v>121292.6</v>
      </c>
      <c r="L20" s="167">
        <f>L21+L27+L30+L36+L39+L43+L46</f>
        <v>121292.6</v>
      </c>
      <c r="M20" s="167">
        <f>M21+M27+M30+M36+M39+M43+M46</f>
        <v>121292.6</v>
      </c>
    </row>
    <row r="21" spans="2:13" s="155" customFormat="1" ht="22.5" customHeight="1">
      <c r="B21" s="156"/>
      <c r="C21" s="156"/>
      <c r="D21" s="156"/>
      <c r="E21" s="157"/>
      <c r="F21" s="157"/>
      <c r="G21" s="166" t="s">
        <v>214</v>
      </c>
      <c r="H21" s="160"/>
      <c r="I21" s="167">
        <f>I22+I23+I24+I25+I26</f>
        <v>16766.099999999999</v>
      </c>
      <c r="J21" s="167">
        <f>J22+J23+J24+J25+J26</f>
        <v>27668.6</v>
      </c>
      <c r="K21" s="167">
        <f t="shared" ref="K21:M21" si="6">K22+K23+K24+K25+K26</f>
        <v>42485.5</v>
      </c>
      <c r="L21" s="167">
        <f t="shared" si="6"/>
        <v>42485.5</v>
      </c>
      <c r="M21" s="167">
        <f t="shared" si="6"/>
        <v>42485.5</v>
      </c>
    </row>
    <row r="22" spans="2:13" s="155" customFormat="1" ht="21.75" customHeight="1">
      <c r="B22" s="156"/>
      <c r="C22" s="156"/>
      <c r="D22" s="156"/>
      <c r="E22" s="157"/>
      <c r="F22" s="157"/>
      <c r="G22" s="166" t="s">
        <v>215</v>
      </c>
      <c r="H22" s="160">
        <v>4212</v>
      </c>
      <c r="I22" s="167">
        <v>7345.2</v>
      </c>
      <c r="J22" s="167">
        <v>13804.2</v>
      </c>
      <c r="K22" s="167">
        <v>15621.1</v>
      </c>
      <c r="L22" s="167">
        <v>15621.1</v>
      </c>
      <c r="M22" s="167">
        <v>15621.1</v>
      </c>
    </row>
    <row r="23" spans="2:13" s="155" customFormat="1" ht="22.5" customHeight="1">
      <c r="B23" s="156"/>
      <c r="C23" s="156"/>
      <c r="D23" s="156"/>
      <c r="E23" s="157"/>
      <c r="F23" s="157"/>
      <c r="G23" s="166" t="s">
        <v>216</v>
      </c>
      <c r="H23" s="160">
        <v>4213</v>
      </c>
      <c r="I23" s="167">
        <v>198.5</v>
      </c>
      <c r="J23" s="167">
        <v>341.4</v>
      </c>
      <c r="K23" s="167">
        <v>341.4</v>
      </c>
      <c r="L23" s="167">
        <v>341.4</v>
      </c>
      <c r="M23" s="167">
        <v>341.4</v>
      </c>
    </row>
    <row r="24" spans="2:13" s="155" customFormat="1" ht="22.5" customHeight="1">
      <c r="B24" s="156"/>
      <c r="C24" s="156"/>
      <c r="D24" s="156"/>
      <c r="E24" s="157"/>
      <c r="F24" s="157"/>
      <c r="G24" s="166" t="s">
        <v>217</v>
      </c>
      <c r="H24" s="160">
        <v>4214</v>
      </c>
      <c r="I24" s="167">
        <v>9150.4</v>
      </c>
      <c r="J24" s="167">
        <v>13475</v>
      </c>
      <c r="K24" s="167">
        <v>14475</v>
      </c>
      <c r="L24" s="167">
        <v>14475</v>
      </c>
      <c r="M24" s="167">
        <v>14475</v>
      </c>
    </row>
    <row r="25" spans="2:13" s="155" customFormat="1" ht="17.25">
      <c r="B25" s="156"/>
      <c r="C25" s="156"/>
      <c r="D25" s="156"/>
      <c r="E25" s="157"/>
      <c r="F25" s="157"/>
      <c r="G25" s="166" t="s">
        <v>218</v>
      </c>
      <c r="H25" s="160">
        <v>4215</v>
      </c>
      <c r="I25" s="167">
        <v>72</v>
      </c>
      <c r="J25" s="167">
        <v>48</v>
      </c>
      <c r="K25" s="167">
        <v>48</v>
      </c>
      <c r="L25" s="167">
        <v>48</v>
      </c>
      <c r="M25" s="167">
        <v>48</v>
      </c>
    </row>
    <row r="26" spans="2:13" s="155" customFormat="1" ht="17.25">
      <c r="B26" s="156"/>
      <c r="C26" s="156"/>
      <c r="D26" s="156"/>
      <c r="E26" s="157"/>
      <c r="F26" s="157"/>
      <c r="G26" s="166" t="s">
        <v>253</v>
      </c>
      <c r="H26" s="160">
        <v>4216</v>
      </c>
      <c r="I26" s="167">
        <v>0</v>
      </c>
      <c r="J26" s="167">
        <v>0</v>
      </c>
      <c r="K26" s="167">
        <v>12000</v>
      </c>
      <c r="L26" s="167">
        <v>12000</v>
      </c>
      <c r="M26" s="167">
        <v>12000</v>
      </c>
    </row>
    <row r="27" spans="2:13" s="155" customFormat="1" ht="23.25" customHeight="1">
      <c r="B27" s="156"/>
      <c r="C27" s="156"/>
      <c r="D27" s="156"/>
      <c r="E27" s="157"/>
      <c r="F27" s="157"/>
      <c r="G27" s="166" t="s">
        <v>219</v>
      </c>
      <c r="H27" s="160"/>
      <c r="I27" s="167">
        <f>I28+I29</f>
        <v>20556.5</v>
      </c>
      <c r="J27" s="167">
        <f t="shared" ref="J27:M27" si="7">J28+J29</f>
        <v>15860</v>
      </c>
      <c r="K27" s="167">
        <f>K28+K29</f>
        <v>20860</v>
      </c>
      <c r="L27" s="167">
        <f t="shared" si="7"/>
        <v>20860</v>
      </c>
      <c r="M27" s="167">
        <f t="shared" si="7"/>
        <v>20860</v>
      </c>
    </row>
    <row r="28" spans="2:13" s="155" customFormat="1" ht="24.75" customHeight="1">
      <c r="B28" s="156"/>
      <c r="C28" s="156"/>
      <c r="D28" s="156"/>
      <c r="E28" s="157"/>
      <c r="F28" s="157"/>
      <c r="G28" s="166" t="s">
        <v>220</v>
      </c>
      <c r="H28" s="160">
        <v>4221</v>
      </c>
      <c r="I28" s="167">
        <v>595</v>
      </c>
      <c r="J28" s="167">
        <v>1500</v>
      </c>
      <c r="K28" s="186">
        <v>1500</v>
      </c>
      <c r="L28" s="186">
        <v>1500</v>
      </c>
      <c r="M28" s="186">
        <v>1500</v>
      </c>
    </row>
    <row r="29" spans="2:13" s="155" customFormat="1" ht="17.25">
      <c r="B29" s="156"/>
      <c r="C29" s="156"/>
      <c r="D29" s="156"/>
      <c r="E29" s="157"/>
      <c r="F29" s="157"/>
      <c r="G29" s="166" t="s">
        <v>221</v>
      </c>
      <c r="H29" s="160">
        <v>4222</v>
      </c>
      <c r="I29" s="167">
        <v>19961.5</v>
      </c>
      <c r="J29" s="167">
        <v>14360</v>
      </c>
      <c r="K29" s="186">
        <v>19360</v>
      </c>
      <c r="L29" s="186">
        <v>19360</v>
      </c>
      <c r="M29" s="186">
        <v>19360</v>
      </c>
    </row>
    <row r="30" spans="2:13" s="155" customFormat="1" ht="18.75" customHeight="1">
      <c r="B30" s="156"/>
      <c r="C30" s="156"/>
      <c r="D30" s="156"/>
      <c r="E30" s="157"/>
      <c r="F30" s="157"/>
      <c r="G30" s="166" t="s">
        <v>222</v>
      </c>
      <c r="H30" s="160"/>
      <c r="I30" s="167">
        <f>I31+I32+I33+I34</f>
        <v>2842.5</v>
      </c>
      <c r="J30" s="167">
        <f>J31+J32+J33+J34+J35</f>
        <v>12260.6</v>
      </c>
      <c r="K30" s="167">
        <f>K31+K32+K33+K34+K35</f>
        <v>12260.6</v>
      </c>
      <c r="L30" s="167">
        <f t="shared" ref="L30:M30" si="8">L31+L32+L33+L34+L35</f>
        <v>12260.6</v>
      </c>
      <c r="M30" s="167">
        <f t="shared" si="8"/>
        <v>12260.6</v>
      </c>
    </row>
    <row r="31" spans="2:13" s="155" customFormat="1" ht="17.25">
      <c r="B31" s="156"/>
      <c r="C31" s="156"/>
      <c r="D31" s="156"/>
      <c r="E31" s="157"/>
      <c r="F31" s="157"/>
      <c r="G31" s="166" t="s">
        <v>223</v>
      </c>
      <c r="H31" s="160">
        <v>4232</v>
      </c>
      <c r="I31" s="169">
        <v>1631.6</v>
      </c>
      <c r="J31" s="167">
        <v>7700</v>
      </c>
      <c r="K31" s="167">
        <v>7700</v>
      </c>
      <c r="L31" s="167">
        <v>7700</v>
      </c>
      <c r="M31" s="167">
        <v>7700</v>
      </c>
    </row>
    <row r="32" spans="2:13" s="155" customFormat="1" ht="34.5">
      <c r="B32" s="156"/>
      <c r="C32" s="156"/>
      <c r="D32" s="156"/>
      <c r="E32" s="157"/>
      <c r="F32" s="157"/>
      <c r="G32" s="166" t="s">
        <v>224</v>
      </c>
      <c r="H32" s="160">
        <v>4233</v>
      </c>
      <c r="I32" s="169">
        <v>411</v>
      </c>
      <c r="J32" s="167">
        <v>470</v>
      </c>
      <c r="K32" s="167">
        <v>470</v>
      </c>
      <c r="L32" s="167">
        <v>470</v>
      </c>
      <c r="M32" s="167">
        <v>470</v>
      </c>
    </row>
    <row r="33" spans="2:13" s="155" customFormat="1" ht="17.25">
      <c r="B33" s="156"/>
      <c r="C33" s="156"/>
      <c r="D33" s="156"/>
      <c r="E33" s="157"/>
      <c r="F33" s="157"/>
      <c r="G33" s="166" t="s">
        <v>225</v>
      </c>
      <c r="H33" s="160">
        <v>4234</v>
      </c>
      <c r="I33" s="167">
        <v>100</v>
      </c>
      <c r="J33" s="167">
        <v>100</v>
      </c>
      <c r="K33" s="167">
        <v>100</v>
      </c>
      <c r="L33" s="167">
        <v>100</v>
      </c>
      <c r="M33" s="167">
        <v>100</v>
      </c>
    </row>
    <row r="34" spans="2:13" s="155" customFormat="1" ht="17.25">
      <c r="B34" s="156"/>
      <c r="C34" s="156"/>
      <c r="D34" s="156"/>
      <c r="E34" s="157"/>
      <c r="F34" s="157"/>
      <c r="G34" s="166" t="s">
        <v>226</v>
      </c>
      <c r="H34" s="160">
        <v>4237</v>
      </c>
      <c r="I34" s="167">
        <v>699.9</v>
      </c>
      <c r="J34" s="167">
        <v>700</v>
      </c>
      <c r="K34" s="167">
        <v>700</v>
      </c>
      <c r="L34" s="167">
        <v>700</v>
      </c>
      <c r="M34" s="167">
        <v>700</v>
      </c>
    </row>
    <row r="35" spans="2:13" s="155" customFormat="1" ht="17.25">
      <c r="B35" s="156"/>
      <c r="C35" s="156"/>
      <c r="D35" s="156"/>
      <c r="E35" s="157"/>
      <c r="F35" s="157"/>
      <c r="G35" s="170" t="s">
        <v>252</v>
      </c>
      <c r="H35" s="160">
        <v>4239</v>
      </c>
      <c r="I35" s="167">
        <v>0</v>
      </c>
      <c r="J35" s="167">
        <v>3290.6</v>
      </c>
      <c r="K35" s="167">
        <v>3290.6</v>
      </c>
      <c r="L35" s="167">
        <v>3290.6</v>
      </c>
      <c r="M35" s="167">
        <v>3290.6</v>
      </c>
    </row>
    <row r="36" spans="2:13" s="155" customFormat="1" ht="34.5">
      <c r="B36" s="156"/>
      <c r="C36" s="156"/>
      <c r="D36" s="156"/>
      <c r="E36" s="157"/>
      <c r="F36" s="157"/>
      <c r="G36" s="166" t="s">
        <v>227</v>
      </c>
      <c r="H36" s="160"/>
      <c r="I36" s="167">
        <f>I37+I38</f>
        <v>916.1</v>
      </c>
      <c r="J36" s="167">
        <f>J37+J38</f>
        <v>1765.8</v>
      </c>
      <c r="K36" s="167">
        <f t="shared" ref="K36:M36" si="9">K37+K38</f>
        <v>1765.8</v>
      </c>
      <c r="L36" s="167">
        <f t="shared" si="9"/>
        <v>1765.8</v>
      </c>
      <c r="M36" s="167">
        <f t="shared" si="9"/>
        <v>1765.8</v>
      </c>
    </row>
    <row r="37" spans="2:13" s="155" customFormat="1" ht="34.5">
      <c r="B37" s="156"/>
      <c r="C37" s="156"/>
      <c r="D37" s="156"/>
      <c r="E37" s="157"/>
      <c r="F37" s="157"/>
      <c r="G37" s="166" t="s">
        <v>228</v>
      </c>
      <c r="H37" s="160">
        <v>4251</v>
      </c>
      <c r="I37" s="167">
        <v>0</v>
      </c>
      <c r="J37" s="167">
        <v>1245.5999999999999</v>
      </c>
      <c r="K37" s="167">
        <v>1245.5999999999999</v>
      </c>
      <c r="L37" s="167">
        <v>1245.5999999999999</v>
      </c>
      <c r="M37" s="167">
        <v>1245.5999999999999</v>
      </c>
    </row>
    <row r="38" spans="2:13" s="155" customFormat="1" ht="34.5">
      <c r="B38" s="156"/>
      <c r="C38" s="156"/>
      <c r="D38" s="156"/>
      <c r="E38" s="157"/>
      <c r="F38" s="157"/>
      <c r="G38" s="166" t="s">
        <v>229</v>
      </c>
      <c r="H38" s="160">
        <v>4252</v>
      </c>
      <c r="I38" s="167">
        <v>916.1</v>
      </c>
      <c r="J38" s="167">
        <v>520.20000000000005</v>
      </c>
      <c r="K38" s="167">
        <v>520.20000000000005</v>
      </c>
      <c r="L38" s="167">
        <v>520.20000000000005</v>
      </c>
      <c r="M38" s="167">
        <v>520.20000000000005</v>
      </c>
    </row>
    <row r="39" spans="2:13" s="155" customFormat="1" ht="17.25">
      <c r="B39" s="156"/>
      <c r="C39" s="156"/>
      <c r="D39" s="156"/>
      <c r="E39" s="157"/>
      <c r="F39" s="157"/>
      <c r="G39" s="166" t="s">
        <v>230</v>
      </c>
      <c r="H39" s="160"/>
      <c r="I39" s="167">
        <f>I40+I41+I42</f>
        <v>5617.2</v>
      </c>
      <c r="J39" s="167">
        <f>J40+J41+J42</f>
        <v>2835.1</v>
      </c>
      <c r="K39" s="167">
        <f t="shared" ref="K39:M39" si="10">K40+K41+K42</f>
        <v>2835.1</v>
      </c>
      <c r="L39" s="167">
        <f t="shared" si="10"/>
        <v>2835.1</v>
      </c>
      <c r="M39" s="167">
        <f t="shared" si="10"/>
        <v>2835.1</v>
      </c>
    </row>
    <row r="40" spans="2:13" s="155" customFormat="1" ht="17.25">
      <c r="B40" s="156"/>
      <c r="C40" s="156"/>
      <c r="D40" s="156"/>
      <c r="E40" s="157"/>
      <c r="F40" s="157"/>
      <c r="G40" s="166" t="s">
        <v>231</v>
      </c>
      <c r="H40" s="160">
        <v>4261</v>
      </c>
      <c r="I40" s="167">
        <v>1431.3</v>
      </c>
      <c r="J40" s="167">
        <v>1431.4</v>
      </c>
      <c r="K40" s="167">
        <v>1431.4</v>
      </c>
      <c r="L40" s="167">
        <v>1431.4</v>
      </c>
      <c r="M40" s="167">
        <v>1431.4</v>
      </c>
    </row>
    <row r="41" spans="2:13" s="155" customFormat="1" ht="17.25">
      <c r="B41" s="156"/>
      <c r="C41" s="156"/>
      <c r="D41" s="156"/>
      <c r="E41" s="157"/>
      <c r="F41" s="157"/>
      <c r="G41" s="166" t="s">
        <v>232</v>
      </c>
      <c r="H41" s="160">
        <v>4264</v>
      </c>
      <c r="I41" s="167">
        <v>3742.2</v>
      </c>
      <c r="J41" s="167">
        <v>960</v>
      </c>
      <c r="K41" s="167">
        <v>960</v>
      </c>
      <c r="L41" s="167">
        <v>960</v>
      </c>
      <c r="M41" s="167">
        <v>960</v>
      </c>
    </row>
    <row r="42" spans="2:13" s="155" customFormat="1" ht="17.25">
      <c r="B42" s="156"/>
      <c r="C42" s="156"/>
      <c r="D42" s="156"/>
      <c r="E42" s="157"/>
      <c r="F42" s="157"/>
      <c r="G42" s="166" t="s">
        <v>233</v>
      </c>
      <c r="H42" s="171">
        <v>4267</v>
      </c>
      <c r="I42" s="167">
        <v>443.7</v>
      </c>
      <c r="J42" s="167">
        <v>443.7</v>
      </c>
      <c r="K42" s="167">
        <v>443.7</v>
      </c>
      <c r="L42" s="167">
        <v>443.7</v>
      </c>
      <c r="M42" s="167">
        <v>443.7</v>
      </c>
    </row>
    <row r="43" spans="2:13" s="155" customFormat="1" ht="17.25">
      <c r="B43" s="156"/>
      <c r="C43" s="156"/>
      <c r="D43" s="156"/>
      <c r="E43" s="157"/>
      <c r="F43" s="157"/>
      <c r="G43" s="166" t="s">
        <v>234</v>
      </c>
      <c r="H43" s="171"/>
      <c r="I43" s="167">
        <f>I44</f>
        <v>0</v>
      </c>
      <c r="J43" s="167">
        <f>J44</f>
        <v>5163.3999999999996</v>
      </c>
      <c r="K43" s="167">
        <f t="shared" ref="K43:M43" si="11">K44</f>
        <v>5360.5</v>
      </c>
      <c r="L43" s="167">
        <f t="shared" si="11"/>
        <v>5360.5</v>
      </c>
      <c r="M43" s="167">
        <f t="shared" si="11"/>
        <v>5360.5</v>
      </c>
    </row>
    <row r="44" spans="2:13" s="155" customFormat="1" ht="34.5">
      <c r="B44" s="156"/>
      <c r="C44" s="156"/>
      <c r="D44" s="156"/>
      <c r="E44" s="157"/>
      <c r="F44" s="157"/>
      <c r="G44" s="166" t="s">
        <v>235</v>
      </c>
      <c r="H44" s="160"/>
      <c r="I44" s="167">
        <f>I45</f>
        <v>0</v>
      </c>
      <c r="J44" s="167">
        <f t="shared" ref="J44:M44" si="12">J45</f>
        <v>5163.3999999999996</v>
      </c>
      <c r="K44" s="167">
        <f t="shared" si="12"/>
        <v>5360.5</v>
      </c>
      <c r="L44" s="167">
        <f t="shared" si="12"/>
        <v>5360.5</v>
      </c>
      <c r="M44" s="167">
        <f t="shared" si="12"/>
        <v>5360.5</v>
      </c>
    </row>
    <row r="45" spans="2:13" s="155" customFormat="1" ht="21.75" customHeight="1">
      <c r="B45" s="156"/>
      <c r="C45" s="156"/>
      <c r="D45" s="156"/>
      <c r="E45" s="157"/>
      <c r="F45" s="157"/>
      <c r="G45" s="166" t="s">
        <v>236</v>
      </c>
      <c r="H45" s="160">
        <v>4621</v>
      </c>
      <c r="I45" s="167">
        <v>0</v>
      </c>
      <c r="J45" s="167">
        <v>5163.3999999999996</v>
      </c>
      <c r="K45" s="167">
        <v>5360.5</v>
      </c>
      <c r="L45" s="167">
        <v>5360.5</v>
      </c>
      <c r="M45" s="167">
        <v>5360.5</v>
      </c>
    </row>
    <row r="46" spans="2:13" s="155" customFormat="1" ht="17.25">
      <c r="B46" s="156"/>
      <c r="C46" s="156"/>
      <c r="D46" s="156"/>
      <c r="E46" s="157"/>
      <c r="F46" s="157"/>
      <c r="G46" s="166" t="s">
        <v>237</v>
      </c>
      <c r="H46" s="160"/>
      <c r="I46" s="167">
        <f>I47+I48</f>
        <v>35663.799999999996</v>
      </c>
      <c r="J46" s="167">
        <f>J47+J48</f>
        <v>34725.1</v>
      </c>
      <c r="K46" s="167">
        <f t="shared" ref="K46:M46" si="13">K47+K48</f>
        <v>35725.1</v>
      </c>
      <c r="L46" s="167">
        <f t="shared" si="13"/>
        <v>35725.1</v>
      </c>
      <c r="M46" s="167">
        <f t="shared" si="13"/>
        <v>35725.1</v>
      </c>
    </row>
    <row r="47" spans="2:13" s="155" customFormat="1" ht="38.25" customHeight="1">
      <c r="B47" s="156"/>
      <c r="C47" s="156"/>
      <c r="D47" s="156"/>
      <c r="E47" s="157"/>
      <c r="F47" s="157"/>
      <c r="G47" s="166" t="s">
        <v>238</v>
      </c>
      <c r="H47" s="171">
        <v>4823</v>
      </c>
      <c r="I47" s="167">
        <v>525.1</v>
      </c>
      <c r="J47" s="167">
        <v>356.4</v>
      </c>
      <c r="K47" s="167">
        <v>356.4</v>
      </c>
      <c r="L47" s="167">
        <v>356.4</v>
      </c>
      <c r="M47" s="167">
        <v>356.4</v>
      </c>
    </row>
    <row r="48" spans="2:13" s="155" customFormat="1" ht="23.25" customHeight="1">
      <c r="B48" s="156"/>
      <c r="C48" s="156"/>
      <c r="D48" s="156"/>
      <c r="E48" s="157"/>
      <c r="F48" s="157"/>
      <c r="G48" s="172" t="s">
        <v>239</v>
      </c>
      <c r="H48" s="160">
        <v>4861</v>
      </c>
      <c r="I48" s="167">
        <v>35138.699999999997</v>
      </c>
      <c r="J48" s="167">
        <v>34368.699999999997</v>
      </c>
      <c r="K48" s="173">
        <v>35368.699999999997</v>
      </c>
      <c r="L48" s="173">
        <v>35368.699999999997</v>
      </c>
      <c r="M48" s="173">
        <v>35368.699999999997</v>
      </c>
    </row>
    <row r="49" spans="2:13" s="155" customFormat="1" ht="17.25">
      <c r="B49" s="156"/>
      <c r="C49" s="156"/>
      <c r="D49" s="156"/>
      <c r="E49" s="157"/>
      <c r="F49" s="157"/>
      <c r="G49" s="166"/>
      <c r="H49" s="159"/>
      <c r="I49" s="167"/>
      <c r="J49" s="167"/>
      <c r="K49" s="167"/>
      <c r="L49" s="167"/>
      <c r="M49" s="167"/>
    </row>
    <row r="50" spans="2:13" s="155" customFormat="1" ht="51.75">
      <c r="B50" s="156"/>
      <c r="C50" s="156"/>
      <c r="D50" s="156"/>
      <c r="E50" s="157"/>
      <c r="F50" s="126">
        <v>11002</v>
      </c>
      <c r="G50" s="127" t="s">
        <v>240</v>
      </c>
      <c r="H50" s="123"/>
      <c r="I50" s="184">
        <f>I52</f>
        <v>20052.8</v>
      </c>
      <c r="J50" s="184">
        <f t="shared" ref="J50:M50" si="14">J52</f>
        <v>19617.099999999999</v>
      </c>
      <c r="K50" s="184">
        <f>K52</f>
        <v>58851.3</v>
      </c>
      <c r="L50" s="184">
        <f t="shared" si="14"/>
        <v>58851.3</v>
      </c>
      <c r="M50" s="184">
        <f t="shared" si="14"/>
        <v>58851.3</v>
      </c>
    </row>
    <row r="51" spans="2:13" s="155" customFormat="1" ht="17.25">
      <c r="B51" s="156"/>
      <c r="C51" s="156"/>
      <c r="D51" s="156"/>
      <c r="E51" s="157"/>
      <c r="F51" s="126"/>
      <c r="G51" s="174" t="s">
        <v>179</v>
      </c>
      <c r="H51" s="159"/>
      <c r="I51" s="167"/>
      <c r="J51" s="167"/>
      <c r="K51" s="167"/>
      <c r="L51" s="167"/>
      <c r="M51" s="167"/>
    </row>
    <row r="52" spans="2:13" s="155" customFormat="1" ht="27.75" customHeight="1">
      <c r="B52" s="156"/>
      <c r="C52" s="156"/>
      <c r="D52" s="156"/>
      <c r="E52" s="157"/>
      <c r="F52" s="126"/>
      <c r="G52" s="127" t="s">
        <v>205</v>
      </c>
      <c r="H52" s="123"/>
      <c r="I52" s="167">
        <f>I54</f>
        <v>20052.8</v>
      </c>
      <c r="J52" s="167">
        <f t="shared" ref="J52:M52" si="15">J54</f>
        <v>19617.099999999999</v>
      </c>
      <c r="K52" s="167">
        <f t="shared" si="15"/>
        <v>58851.3</v>
      </c>
      <c r="L52" s="167">
        <f t="shared" si="15"/>
        <v>58851.3</v>
      </c>
      <c r="M52" s="167">
        <f t="shared" si="15"/>
        <v>58851.3</v>
      </c>
    </row>
    <row r="53" spans="2:13" s="155" customFormat="1" ht="30" customHeight="1">
      <c r="B53" s="156"/>
      <c r="C53" s="156"/>
      <c r="D53" s="156"/>
      <c r="E53" s="157"/>
      <c r="F53" s="126"/>
      <c r="G53" s="175" t="s">
        <v>180</v>
      </c>
      <c r="H53" s="159"/>
      <c r="I53" s="167"/>
      <c r="J53" s="167"/>
      <c r="K53" s="167"/>
      <c r="L53" s="167"/>
      <c r="M53" s="167"/>
    </row>
    <row r="54" spans="2:13" s="155" customFormat="1" ht="17.25">
      <c r="B54" s="156"/>
      <c r="C54" s="156"/>
      <c r="D54" s="156"/>
      <c r="E54" s="157"/>
      <c r="F54" s="126"/>
      <c r="G54" s="165" t="s">
        <v>206</v>
      </c>
      <c r="H54" s="123"/>
      <c r="I54" s="167">
        <f>I55</f>
        <v>20052.8</v>
      </c>
      <c r="J54" s="167">
        <f t="shared" ref="J54:M54" si="16">J55</f>
        <v>19617.099999999999</v>
      </c>
      <c r="K54" s="167">
        <f t="shared" si="16"/>
        <v>58851.3</v>
      </c>
      <c r="L54" s="167">
        <f t="shared" si="16"/>
        <v>58851.3</v>
      </c>
      <c r="M54" s="167">
        <f t="shared" si="16"/>
        <v>58851.3</v>
      </c>
    </row>
    <row r="55" spans="2:13" s="155" customFormat="1" ht="17.25">
      <c r="B55" s="156"/>
      <c r="C55" s="156"/>
      <c r="D55" s="156"/>
      <c r="E55" s="157"/>
      <c r="F55" s="126"/>
      <c r="G55" s="166" t="s">
        <v>207</v>
      </c>
      <c r="H55" s="159"/>
      <c r="I55" s="167">
        <f>I56</f>
        <v>20052.8</v>
      </c>
      <c r="J55" s="167">
        <f t="shared" ref="J55:M55" si="17">J56</f>
        <v>19617.099999999999</v>
      </c>
      <c r="K55" s="167">
        <f t="shared" si="17"/>
        <v>58851.3</v>
      </c>
      <c r="L55" s="167">
        <f t="shared" si="17"/>
        <v>58851.3</v>
      </c>
      <c r="M55" s="167">
        <f t="shared" si="17"/>
        <v>58851.3</v>
      </c>
    </row>
    <row r="56" spans="2:13" s="155" customFormat="1" ht="21.75" customHeight="1">
      <c r="B56" s="156"/>
      <c r="C56" s="156"/>
      <c r="D56" s="156"/>
      <c r="E56" s="157"/>
      <c r="F56" s="126"/>
      <c r="G56" s="166" t="s">
        <v>213</v>
      </c>
      <c r="H56" s="159"/>
      <c r="I56" s="167">
        <f>I57</f>
        <v>20052.8</v>
      </c>
      <c r="J56" s="167">
        <f t="shared" ref="J56:M56" si="18">J57</f>
        <v>19617.099999999999</v>
      </c>
      <c r="K56" s="167">
        <f t="shared" si="18"/>
        <v>58851.3</v>
      </c>
      <c r="L56" s="167">
        <f t="shared" si="18"/>
        <v>58851.3</v>
      </c>
      <c r="M56" s="167">
        <f t="shared" si="18"/>
        <v>58851.3</v>
      </c>
    </row>
    <row r="57" spans="2:13" s="155" customFormat="1" ht="18" customHeight="1">
      <c r="B57" s="156"/>
      <c r="C57" s="156"/>
      <c r="D57" s="156"/>
      <c r="E57" s="157"/>
      <c r="F57" s="126"/>
      <c r="G57" s="166" t="s">
        <v>222</v>
      </c>
      <c r="H57" s="159"/>
      <c r="I57" s="167">
        <f>I58</f>
        <v>20052.8</v>
      </c>
      <c r="J57" s="167">
        <f t="shared" ref="J57:M57" si="19">J58</f>
        <v>19617.099999999999</v>
      </c>
      <c r="K57" s="167">
        <f t="shared" si="19"/>
        <v>58851.3</v>
      </c>
      <c r="L57" s="167">
        <f t="shared" si="19"/>
        <v>58851.3</v>
      </c>
      <c r="M57" s="167">
        <f t="shared" si="19"/>
        <v>58851.3</v>
      </c>
    </row>
    <row r="58" spans="2:13" s="155" customFormat="1" ht="22.5" customHeight="1">
      <c r="B58" s="156"/>
      <c r="C58" s="156"/>
      <c r="D58" s="156"/>
      <c r="E58" s="157"/>
      <c r="F58" s="126"/>
      <c r="G58" s="166" t="s">
        <v>241</v>
      </c>
      <c r="H58" s="159">
        <v>4239</v>
      </c>
      <c r="I58" s="187">
        <v>20052.8</v>
      </c>
      <c r="J58" s="187">
        <v>19617.099999999999</v>
      </c>
      <c r="K58" s="187">
        <v>58851.3</v>
      </c>
      <c r="L58" s="187">
        <v>58851.3</v>
      </c>
      <c r="M58" s="187">
        <v>58851.3</v>
      </c>
    </row>
    <row r="59" spans="2:13" s="155" customFormat="1" ht="17.25">
      <c r="B59" s="156"/>
      <c r="C59" s="156"/>
      <c r="D59" s="156"/>
      <c r="E59" s="157"/>
      <c r="F59" s="157"/>
      <c r="G59" s="166"/>
      <c r="H59" s="123"/>
      <c r="I59" s="167"/>
      <c r="J59" s="167"/>
      <c r="K59" s="167"/>
      <c r="L59" s="167"/>
      <c r="M59" s="167"/>
    </row>
    <row r="60" spans="2:13" s="155" customFormat="1" ht="50.25" customHeight="1">
      <c r="B60" s="156"/>
      <c r="C60" s="156"/>
      <c r="D60" s="156"/>
      <c r="E60" s="157"/>
      <c r="F60" s="126">
        <v>11003</v>
      </c>
      <c r="G60" s="127" t="s">
        <v>254</v>
      </c>
      <c r="H60" s="123"/>
      <c r="I60" s="184">
        <f>I62</f>
        <v>19880.400000000001</v>
      </c>
      <c r="J60" s="184">
        <f t="shared" ref="J60:M60" si="20">J62</f>
        <v>0</v>
      </c>
      <c r="K60" s="184">
        <f t="shared" si="20"/>
        <v>2638470</v>
      </c>
      <c r="L60" s="184">
        <f t="shared" si="20"/>
        <v>754468</v>
      </c>
      <c r="M60" s="184">
        <f t="shared" si="20"/>
        <v>182763</v>
      </c>
    </row>
    <row r="61" spans="2:13" s="155" customFormat="1" ht="17.25">
      <c r="B61" s="156"/>
      <c r="C61" s="156"/>
      <c r="D61" s="156"/>
      <c r="E61" s="157"/>
      <c r="F61" s="126"/>
      <c r="G61" s="174" t="s">
        <v>179</v>
      </c>
      <c r="H61" s="123"/>
      <c r="I61" s="167"/>
      <c r="J61" s="167"/>
      <c r="K61" s="167"/>
      <c r="L61" s="167"/>
      <c r="M61" s="167"/>
    </row>
    <row r="62" spans="2:13" s="155" customFormat="1" ht="21.75" customHeight="1">
      <c r="B62" s="156"/>
      <c r="C62" s="156"/>
      <c r="D62" s="156"/>
      <c r="E62" s="157"/>
      <c r="F62" s="126"/>
      <c r="G62" s="127" t="s">
        <v>242</v>
      </c>
      <c r="H62" s="159"/>
      <c r="I62" s="167">
        <f>I64</f>
        <v>19880.400000000001</v>
      </c>
      <c r="J62" s="167">
        <f t="shared" ref="J62:M62" si="21">J64</f>
        <v>0</v>
      </c>
      <c r="K62" s="167">
        <f t="shared" si="21"/>
        <v>2638470</v>
      </c>
      <c r="L62" s="167">
        <f t="shared" si="21"/>
        <v>754468</v>
      </c>
      <c r="M62" s="167">
        <f t="shared" si="21"/>
        <v>182763</v>
      </c>
    </row>
    <row r="63" spans="2:13" s="155" customFormat="1" ht="31.5" customHeight="1">
      <c r="B63" s="156"/>
      <c r="C63" s="156"/>
      <c r="D63" s="156"/>
      <c r="E63" s="157"/>
      <c r="F63" s="126"/>
      <c r="G63" s="175" t="s">
        <v>180</v>
      </c>
      <c r="H63" s="123"/>
      <c r="I63" s="167"/>
      <c r="J63" s="167"/>
      <c r="K63" s="167"/>
      <c r="L63" s="167"/>
      <c r="M63" s="167"/>
    </row>
    <row r="64" spans="2:13" s="155" customFormat="1" ht="17.25">
      <c r="B64" s="156"/>
      <c r="C64" s="156"/>
      <c r="D64" s="156"/>
      <c r="E64" s="157"/>
      <c r="F64" s="126"/>
      <c r="G64" s="165" t="s">
        <v>206</v>
      </c>
      <c r="H64" s="159"/>
      <c r="I64" s="167">
        <f>I65</f>
        <v>19880.400000000001</v>
      </c>
      <c r="J64" s="167">
        <f t="shared" ref="J64:M64" si="22">J65</f>
        <v>0</v>
      </c>
      <c r="K64" s="167">
        <f t="shared" si="22"/>
        <v>2638470</v>
      </c>
      <c r="L64" s="167">
        <f t="shared" si="22"/>
        <v>754468</v>
      </c>
      <c r="M64" s="167">
        <f t="shared" si="22"/>
        <v>182763</v>
      </c>
    </row>
    <row r="65" spans="2:13" s="155" customFormat="1" ht="17.25">
      <c r="B65" s="156"/>
      <c r="C65" s="156"/>
      <c r="D65" s="156"/>
      <c r="E65" s="157"/>
      <c r="F65" s="126"/>
      <c r="G65" s="166" t="s">
        <v>237</v>
      </c>
      <c r="H65" s="159"/>
      <c r="I65" s="167">
        <f>I66</f>
        <v>19880.400000000001</v>
      </c>
      <c r="J65" s="167">
        <f t="shared" ref="J65:M65" si="23">J66</f>
        <v>0</v>
      </c>
      <c r="K65" s="167">
        <f t="shared" si="23"/>
        <v>2638470</v>
      </c>
      <c r="L65" s="167">
        <f t="shared" si="23"/>
        <v>754468</v>
      </c>
      <c r="M65" s="167">
        <f t="shared" si="23"/>
        <v>182763</v>
      </c>
    </row>
    <row r="66" spans="2:13" s="155" customFormat="1" ht="17.25" customHeight="1">
      <c r="B66" s="156"/>
      <c r="C66" s="156"/>
      <c r="D66" s="156"/>
      <c r="E66" s="157"/>
      <c r="F66" s="126"/>
      <c r="G66" s="166" t="s">
        <v>259</v>
      </c>
      <c r="H66" s="159">
        <v>4861</v>
      </c>
      <c r="I66" s="187">
        <v>19880.400000000001</v>
      </c>
      <c r="J66" s="187">
        <v>0</v>
      </c>
      <c r="K66" s="187">
        <v>2638470</v>
      </c>
      <c r="L66" s="187">
        <v>754468</v>
      </c>
      <c r="M66" s="187">
        <v>182763</v>
      </c>
    </row>
    <row r="67" spans="2:13" s="155" customFormat="1" ht="16.5" customHeight="1">
      <c r="B67" s="156"/>
      <c r="C67" s="156"/>
      <c r="D67" s="156"/>
      <c r="E67" s="157"/>
      <c r="F67" s="126"/>
      <c r="G67" s="175"/>
      <c r="H67" s="123"/>
      <c r="I67" s="167"/>
      <c r="J67" s="167"/>
      <c r="K67" s="167"/>
      <c r="L67" s="167"/>
      <c r="M67" s="167"/>
    </row>
    <row r="68" spans="2:13" s="155" customFormat="1" ht="43.5" customHeight="1">
      <c r="B68" s="156"/>
      <c r="C68" s="156"/>
      <c r="D68" s="156"/>
      <c r="E68" s="157"/>
      <c r="F68" s="126">
        <v>11004</v>
      </c>
      <c r="G68" s="127" t="s">
        <v>197</v>
      </c>
      <c r="H68" s="123"/>
      <c r="I68" s="184">
        <f>I70</f>
        <v>0</v>
      </c>
      <c r="J68" s="184">
        <f t="shared" ref="J68:M68" si="24">J70</f>
        <v>0</v>
      </c>
      <c r="K68" s="184">
        <f t="shared" si="24"/>
        <v>4451688</v>
      </c>
      <c r="L68" s="184">
        <f t="shared" si="24"/>
        <v>0</v>
      </c>
      <c r="M68" s="184">
        <f t="shared" si="24"/>
        <v>0</v>
      </c>
    </row>
    <row r="69" spans="2:13" s="155" customFormat="1" ht="16.5" customHeight="1">
      <c r="B69" s="156"/>
      <c r="C69" s="156"/>
      <c r="D69" s="156"/>
      <c r="E69" s="157"/>
      <c r="F69" s="126"/>
      <c r="G69" s="174" t="s">
        <v>179</v>
      </c>
      <c r="H69" s="159"/>
      <c r="I69" s="167"/>
      <c r="J69" s="167"/>
      <c r="K69" s="167"/>
      <c r="L69" s="167"/>
      <c r="M69" s="167"/>
    </row>
    <row r="70" spans="2:13" s="155" customFormat="1" ht="24" customHeight="1">
      <c r="B70" s="156"/>
      <c r="C70" s="156"/>
      <c r="D70" s="156"/>
      <c r="E70" s="157"/>
      <c r="F70" s="126"/>
      <c r="G70" s="127" t="s">
        <v>242</v>
      </c>
      <c r="H70" s="159"/>
      <c r="I70" s="167">
        <f>I72</f>
        <v>0</v>
      </c>
      <c r="J70" s="167">
        <f t="shared" ref="J70:M70" si="25">J72</f>
        <v>0</v>
      </c>
      <c r="K70" s="167">
        <f t="shared" si="25"/>
        <v>4451688</v>
      </c>
      <c r="L70" s="167">
        <f t="shared" si="25"/>
        <v>0</v>
      </c>
      <c r="M70" s="167">
        <f t="shared" si="25"/>
        <v>0</v>
      </c>
    </row>
    <row r="71" spans="2:13" s="155" customFormat="1" ht="16.5" customHeight="1">
      <c r="B71" s="156"/>
      <c r="C71" s="156"/>
      <c r="D71" s="156"/>
      <c r="E71" s="157"/>
      <c r="F71" s="126"/>
      <c r="G71" s="175" t="s">
        <v>180</v>
      </c>
      <c r="H71" s="159"/>
      <c r="I71" s="167"/>
      <c r="J71" s="167"/>
      <c r="K71" s="167"/>
      <c r="L71" s="167"/>
      <c r="M71" s="167"/>
    </row>
    <row r="72" spans="2:13" s="155" customFormat="1" ht="23.25" customHeight="1">
      <c r="B72" s="156"/>
      <c r="C72" s="156"/>
      <c r="D72" s="156"/>
      <c r="E72" s="157"/>
      <c r="F72" s="126"/>
      <c r="G72" s="165" t="s">
        <v>206</v>
      </c>
      <c r="H72" s="159"/>
      <c r="I72" s="167">
        <f>I73</f>
        <v>0</v>
      </c>
      <c r="J72" s="167">
        <f t="shared" ref="J72:M72" si="26">J73</f>
        <v>0</v>
      </c>
      <c r="K72" s="167">
        <f t="shared" si="26"/>
        <v>4451688</v>
      </c>
      <c r="L72" s="167">
        <f t="shared" si="26"/>
        <v>0</v>
      </c>
      <c r="M72" s="167">
        <f t="shared" si="26"/>
        <v>0</v>
      </c>
    </row>
    <row r="73" spans="2:13" s="155" customFormat="1" ht="16.5" customHeight="1">
      <c r="B73" s="156"/>
      <c r="C73" s="156"/>
      <c r="D73" s="156"/>
      <c r="E73" s="157"/>
      <c r="F73" s="126"/>
      <c r="G73" s="166" t="s">
        <v>237</v>
      </c>
      <c r="H73" s="159"/>
      <c r="I73" s="167">
        <f>I74</f>
        <v>0</v>
      </c>
      <c r="J73" s="167">
        <f t="shared" ref="J73:M73" si="27">J74</f>
        <v>0</v>
      </c>
      <c r="K73" s="167">
        <f t="shared" si="27"/>
        <v>4451688</v>
      </c>
      <c r="L73" s="167">
        <f t="shared" si="27"/>
        <v>0</v>
      </c>
      <c r="M73" s="167">
        <f t="shared" si="27"/>
        <v>0</v>
      </c>
    </row>
    <row r="74" spans="2:13" s="155" customFormat="1" ht="16.5" customHeight="1">
      <c r="B74" s="156"/>
      <c r="C74" s="156"/>
      <c r="D74" s="156"/>
      <c r="E74" s="157"/>
      <c r="F74" s="126"/>
      <c r="G74" s="166" t="s">
        <v>243</v>
      </c>
      <c r="H74" s="159">
        <v>4861</v>
      </c>
      <c r="I74" s="187">
        <v>0</v>
      </c>
      <c r="J74" s="187">
        <v>0</v>
      </c>
      <c r="K74" s="187">
        <v>4451688</v>
      </c>
      <c r="L74" s="187">
        <v>0</v>
      </c>
      <c r="M74" s="187">
        <v>0</v>
      </c>
    </row>
    <row r="75" spans="2:13" s="155" customFormat="1" ht="6" customHeight="1">
      <c r="B75" s="156"/>
      <c r="C75" s="156"/>
      <c r="D75" s="156"/>
      <c r="E75" s="157"/>
      <c r="F75" s="126"/>
      <c r="G75" s="175"/>
      <c r="H75" s="123"/>
      <c r="I75" s="167"/>
      <c r="J75" s="167"/>
      <c r="K75" s="167"/>
      <c r="L75" s="167"/>
      <c r="M75" s="167"/>
    </row>
    <row r="76" spans="2:13" s="155" customFormat="1" ht="25.5" customHeight="1">
      <c r="B76" s="156"/>
      <c r="C76" s="156"/>
      <c r="D76" s="156"/>
      <c r="E76" s="157"/>
      <c r="F76" s="126">
        <v>11009</v>
      </c>
      <c r="G76" s="127" t="s">
        <v>244</v>
      </c>
      <c r="H76" s="123"/>
      <c r="I76" s="184">
        <f>I78</f>
        <v>0</v>
      </c>
      <c r="J76" s="184">
        <f t="shared" ref="J76:M76" si="28">J78</f>
        <v>0</v>
      </c>
      <c r="K76" s="184">
        <f t="shared" si="28"/>
        <v>0</v>
      </c>
      <c r="L76" s="184">
        <f t="shared" si="28"/>
        <v>0</v>
      </c>
      <c r="M76" s="184">
        <f t="shared" si="28"/>
        <v>1317982</v>
      </c>
    </row>
    <row r="77" spans="2:13" s="155" customFormat="1" ht="16.5" customHeight="1">
      <c r="B77" s="156"/>
      <c r="C77" s="156"/>
      <c r="D77" s="156"/>
      <c r="E77" s="157"/>
      <c r="F77" s="126"/>
      <c r="G77" s="174" t="s">
        <v>179</v>
      </c>
      <c r="H77" s="123"/>
      <c r="I77" s="167"/>
      <c r="J77" s="167"/>
      <c r="K77" s="167"/>
      <c r="L77" s="167"/>
      <c r="M77" s="167"/>
    </row>
    <row r="78" spans="2:13" s="155" customFormat="1" ht="28.5" customHeight="1">
      <c r="B78" s="156"/>
      <c r="C78" s="156"/>
      <c r="D78" s="156"/>
      <c r="E78" s="157"/>
      <c r="F78" s="126"/>
      <c r="G78" s="127" t="s">
        <v>242</v>
      </c>
      <c r="H78" s="159"/>
      <c r="I78" s="167">
        <f>I80</f>
        <v>0</v>
      </c>
      <c r="J78" s="167">
        <f t="shared" ref="J78:M78" si="29">J80</f>
        <v>0</v>
      </c>
      <c r="K78" s="167">
        <f t="shared" si="29"/>
        <v>0</v>
      </c>
      <c r="L78" s="167">
        <f t="shared" si="29"/>
        <v>0</v>
      </c>
      <c r="M78" s="167">
        <f t="shared" si="29"/>
        <v>1317982</v>
      </c>
    </row>
    <row r="79" spans="2:13" s="155" customFormat="1" ht="32.25" customHeight="1">
      <c r="B79" s="156"/>
      <c r="C79" s="156"/>
      <c r="D79" s="156"/>
      <c r="E79" s="157"/>
      <c r="F79" s="126"/>
      <c r="G79" s="175" t="s">
        <v>180</v>
      </c>
      <c r="H79" s="123"/>
      <c r="I79" s="167"/>
      <c r="J79" s="167"/>
      <c r="K79" s="167"/>
      <c r="L79" s="167"/>
      <c r="M79" s="167"/>
    </row>
    <row r="80" spans="2:13" s="155" customFormat="1" ht="24.75" customHeight="1">
      <c r="B80" s="156"/>
      <c r="C80" s="156"/>
      <c r="D80" s="156"/>
      <c r="E80" s="157"/>
      <c r="F80" s="126"/>
      <c r="G80" s="165" t="s">
        <v>206</v>
      </c>
      <c r="H80" s="159"/>
      <c r="I80" s="167">
        <f>I81</f>
        <v>0</v>
      </c>
      <c r="J80" s="167">
        <f t="shared" ref="J80:M80" si="30">J81</f>
        <v>0</v>
      </c>
      <c r="K80" s="167">
        <f t="shared" si="30"/>
        <v>0</v>
      </c>
      <c r="L80" s="167">
        <f t="shared" si="30"/>
        <v>0</v>
      </c>
      <c r="M80" s="167">
        <f t="shared" si="30"/>
        <v>1317982</v>
      </c>
    </row>
    <row r="81" spans="2:13" s="155" customFormat="1" ht="18.75" customHeight="1">
      <c r="B81" s="156"/>
      <c r="C81" s="156"/>
      <c r="D81" s="156"/>
      <c r="E81" s="157"/>
      <c r="F81" s="126"/>
      <c r="G81" s="166" t="s">
        <v>237</v>
      </c>
      <c r="H81" s="159"/>
      <c r="I81" s="167">
        <f>I82</f>
        <v>0</v>
      </c>
      <c r="J81" s="167">
        <f t="shared" ref="J81:M81" si="31">J82</f>
        <v>0</v>
      </c>
      <c r="K81" s="167">
        <f t="shared" si="31"/>
        <v>0</v>
      </c>
      <c r="L81" s="167">
        <f t="shared" si="31"/>
        <v>0</v>
      </c>
      <c r="M81" s="167">
        <f t="shared" si="31"/>
        <v>1317982</v>
      </c>
    </row>
    <row r="82" spans="2:13" s="155" customFormat="1" ht="21" customHeight="1">
      <c r="B82" s="156"/>
      <c r="C82" s="156"/>
      <c r="D82" s="156"/>
      <c r="E82" s="157"/>
      <c r="F82" s="126"/>
      <c r="G82" s="174" t="s">
        <v>239</v>
      </c>
      <c r="H82" s="159">
        <v>4861</v>
      </c>
      <c r="I82" s="187">
        <v>0</v>
      </c>
      <c r="J82" s="187">
        <v>0</v>
      </c>
      <c r="K82" s="187">
        <v>0</v>
      </c>
      <c r="L82" s="187">
        <v>0</v>
      </c>
      <c r="M82" s="187">
        <v>1317982</v>
      </c>
    </row>
    <row r="83" spans="2:13" s="155" customFormat="1" ht="11.25" customHeight="1">
      <c r="B83" s="156"/>
      <c r="C83" s="156"/>
      <c r="D83" s="156"/>
      <c r="E83" s="157"/>
      <c r="F83" s="126"/>
      <c r="G83" s="174"/>
      <c r="H83" s="123"/>
      <c r="I83" s="188"/>
      <c r="J83" s="188"/>
      <c r="K83" s="188"/>
      <c r="L83" s="188"/>
      <c r="M83" s="188"/>
    </row>
    <row r="84" spans="2:13" s="155" customFormat="1" ht="43.5" customHeight="1">
      <c r="B84" s="156"/>
      <c r="C84" s="156"/>
      <c r="D84" s="156"/>
      <c r="E84" s="157"/>
      <c r="F84" s="126">
        <v>31005</v>
      </c>
      <c r="G84" s="127" t="s">
        <v>245</v>
      </c>
      <c r="H84" s="123"/>
      <c r="I84" s="184">
        <f>I86</f>
        <v>23810</v>
      </c>
      <c r="J84" s="184">
        <f t="shared" ref="J84:M84" si="32">J86</f>
        <v>0</v>
      </c>
      <c r="K84" s="184">
        <f t="shared" si="32"/>
        <v>237887.2</v>
      </c>
      <c r="L84" s="184">
        <f t="shared" si="32"/>
        <v>555070.1</v>
      </c>
      <c r="M84" s="184">
        <f t="shared" si="32"/>
        <v>0</v>
      </c>
    </row>
    <row r="85" spans="2:13" s="155" customFormat="1" ht="17.25" customHeight="1">
      <c r="B85" s="156"/>
      <c r="C85" s="156"/>
      <c r="D85" s="156"/>
      <c r="E85" s="157"/>
      <c r="F85" s="126"/>
      <c r="G85" s="174" t="s">
        <v>179</v>
      </c>
      <c r="H85" s="123"/>
      <c r="I85" s="167"/>
      <c r="J85" s="167"/>
      <c r="K85" s="167"/>
      <c r="L85" s="167"/>
      <c r="M85" s="167"/>
    </row>
    <row r="86" spans="2:13" s="155" customFormat="1" ht="28.5" customHeight="1">
      <c r="B86" s="156"/>
      <c r="C86" s="156"/>
      <c r="D86" s="156"/>
      <c r="E86" s="157"/>
      <c r="F86" s="126"/>
      <c r="G86" s="127" t="s">
        <v>205</v>
      </c>
      <c r="H86" s="159"/>
      <c r="I86" s="167">
        <f>I88</f>
        <v>23810</v>
      </c>
      <c r="J86" s="167">
        <f t="shared" ref="J86:M86" si="33">J88</f>
        <v>0</v>
      </c>
      <c r="K86" s="167">
        <f t="shared" si="33"/>
        <v>237887.2</v>
      </c>
      <c r="L86" s="167">
        <f t="shared" si="33"/>
        <v>555070.1</v>
      </c>
      <c r="M86" s="167">
        <f t="shared" si="33"/>
        <v>0</v>
      </c>
    </row>
    <row r="87" spans="2:13" s="155" customFormat="1" ht="31.5" customHeight="1">
      <c r="B87" s="156"/>
      <c r="C87" s="156"/>
      <c r="D87" s="156"/>
      <c r="E87" s="157"/>
      <c r="F87" s="126"/>
      <c r="G87" s="175" t="s">
        <v>180</v>
      </c>
      <c r="H87" s="123"/>
      <c r="I87" s="167"/>
      <c r="J87" s="167"/>
      <c r="K87" s="167"/>
      <c r="L87" s="167"/>
      <c r="M87" s="167"/>
    </row>
    <row r="88" spans="2:13" s="155" customFormat="1" ht="21.75" customHeight="1">
      <c r="B88" s="156"/>
      <c r="C88" s="156"/>
      <c r="D88" s="156"/>
      <c r="E88" s="157"/>
      <c r="F88" s="126"/>
      <c r="G88" s="176" t="s">
        <v>206</v>
      </c>
      <c r="H88" s="159"/>
      <c r="I88" s="167">
        <f>I89</f>
        <v>23810</v>
      </c>
      <c r="J88" s="167">
        <f t="shared" ref="J88:M88" si="34">J89</f>
        <v>0</v>
      </c>
      <c r="K88" s="167">
        <f t="shared" si="34"/>
        <v>237887.2</v>
      </c>
      <c r="L88" s="167">
        <f t="shared" si="34"/>
        <v>555070.1</v>
      </c>
      <c r="M88" s="167">
        <f t="shared" si="34"/>
        <v>0</v>
      </c>
    </row>
    <row r="89" spans="2:13" s="155" customFormat="1" ht="22.5" customHeight="1">
      <c r="B89" s="156"/>
      <c r="C89" s="156"/>
      <c r="D89" s="156"/>
      <c r="E89" s="157"/>
      <c r="F89" s="126"/>
      <c r="G89" s="177" t="s">
        <v>246</v>
      </c>
      <c r="H89" s="159"/>
      <c r="I89" s="167">
        <f>I90</f>
        <v>23810</v>
      </c>
      <c r="J89" s="167">
        <f t="shared" ref="J89:M89" si="35">J90</f>
        <v>0</v>
      </c>
      <c r="K89" s="167">
        <f>K90</f>
        <v>237887.2</v>
      </c>
      <c r="L89" s="167">
        <f t="shared" si="35"/>
        <v>555070.1</v>
      </c>
      <c r="M89" s="167">
        <f t="shared" si="35"/>
        <v>0</v>
      </c>
    </row>
    <row r="90" spans="2:13" s="155" customFormat="1" ht="19.5" customHeight="1">
      <c r="B90" s="156"/>
      <c r="C90" s="156"/>
      <c r="D90" s="156"/>
      <c r="E90" s="157"/>
      <c r="F90" s="126"/>
      <c r="G90" s="177" t="s">
        <v>247</v>
      </c>
      <c r="H90" s="159"/>
      <c r="I90" s="167">
        <f>I91+I93</f>
        <v>23810</v>
      </c>
      <c r="J90" s="167">
        <f t="shared" ref="J90:M90" si="36">J91+J93</f>
        <v>0</v>
      </c>
      <c r="K90" s="167">
        <f t="shared" si="36"/>
        <v>237887.2</v>
      </c>
      <c r="L90" s="167">
        <f t="shared" si="36"/>
        <v>555070.1</v>
      </c>
      <c r="M90" s="167">
        <f t="shared" si="36"/>
        <v>0</v>
      </c>
    </row>
    <row r="91" spans="2:13" s="155" customFormat="1" ht="22.5" customHeight="1">
      <c r="B91" s="156"/>
      <c r="C91" s="156"/>
      <c r="D91" s="156"/>
      <c r="E91" s="157"/>
      <c r="F91" s="126"/>
      <c r="G91" s="177" t="s">
        <v>248</v>
      </c>
      <c r="H91" s="159"/>
      <c r="I91" s="167">
        <f>I92</f>
        <v>0</v>
      </c>
      <c r="J91" s="167">
        <f t="shared" ref="J91:M91" si="37">J92</f>
        <v>0</v>
      </c>
      <c r="K91" s="167">
        <f t="shared" si="37"/>
        <v>237887.2</v>
      </c>
      <c r="L91" s="167">
        <f t="shared" si="37"/>
        <v>555070.1</v>
      </c>
      <c r="M91" s="167">
        <f t="shared" si="37"/>
        <v>0</v>
      </c>
    </row>
    <row r="92" spans="2:13" s="155" customFormat="1" ht="22.5" customHeight="1">
      <c r="B92" s="156"/>
      <c r="C92" s="156"/>
      <c r="D92" s="156"/>
      <c r="E92" s="157"/>
      <c r="F92" s="126"/>
      <c r="G92" s="177" t="s">
        <v>249</v>
      </c>
      <c r="H92" s="159">
        <v>5113</v>
      </c>
      <c r="I92" s="167">
        <v>0</v>
      </c>
      <c r="J92" s="167">
        <v>0</v>
      </c>
      <c r="K92" s="187">
        <v>237887.2</v>
      </c>
      <c r="L92" s="187">
        <v>555070.1</v>
      </c>
      <c r="M92" s="167"/>
    </row>
    <row r="93" spans="2:13" s="155" customFormat="1" ht="24.75" customHeight="1">
      <c r="B93" s="156"/>
      <c r="C93" s="156"/>
      <c r="D93" s="156"/>
      <c r="E93" s="157"/>
      <c r="F93" s="126"/>
      <c r="G93" s="177" t="s">
        <v>250</v>
      </c>
      <c r="H93" s="159"/>
      <c r="I93" s="167">
        <f>I94</f>
        <v>23810</v>
      </c>
      <c r="J93" s="167">
        <f t="shared" ref="J93:M93" si="38">J94</f>
        <v>0</v>
      </c>
      <c r="K93" s="167">
        <f t="shared" si="38"/>
        <v>0</v>
      </c>
      <c r="L93" s="167">
        <f t="shared" si="38"/>
        <v>0</v>
      </c>
      <c r="M93" s="167">
        <f t="shared" si="38"/>
        <v>0</v>
      </c>
    </row>
    <row r="94" spans="2:13" s="155" customFormat="1" ht="22.5" customHeight="1">
      <c r="B94" s="156"/>
      <c r="C94" s="156"/>
      <c r="D94" s="156"/>
      <c r="E94" s="157"/>
      <c r="F94" s="126"/>
      <c r="G94" s="177" t="s">
        <v>251</v>
      </c>
      <c r="H94" s="159">
        <v>5134</v>
      </c>
      <c r="I94" s="187">
        <v>23810</v>
      </c>
      <c r="J94" s="187">
        <v>0</v>
      </c>
      <c r="K94" s="187">
        <v>0</v>
      </c>
      <c r="L94" s="187">
        <v>0</v>
      </c>
      <c r="M94" s="187">
        <v>0</v>
      </c>
    </row>
    <row r="95" spans="2:13" s="155" customFormat="1" ht="22.5" customHeight="1">
      <c r="B95" s="156"/>
      <c r="C95" s="156"/>
      <c r="D95" s="156"/>
      <c r="E95" s="157"/>
      <c r="F95" s="126"/>
      <c r="G95" s="178"/>
      <c r="H95" s="159"/>
      <c r="I95" s="187"/>
      <c r="J95" s="187"/>
      <c r="K95" s="187"/>
      <c r="L95" s="187"/>
      <c r="M95" s="187"/>
    </row>
    <row r="96" spans="2:13" s="155" customFormat="1" ht="41.25" customHeight="1">
      <c r="B96" s="156"/>
      <c r="C96" s="156"/>
      <c r="D96" s="156"/>
      <c r="E96" s="157"/>
      <c r="F96" s="149">
        <v>11012</v>
      </c>
      <c r="G96" s="153" t="s">
        <v>199</v>
      </c>
      <c r="H96" s="123"/>
      <c r="I96" s="189">
        <v>0</v>
      </c>
      <c r="J96" s="189">
        <v>0</v>
      </c>
      <c r="K96" s="189">
        <f>K98</f>
        <v>30000</v>
      </c>
      <c r="L96" s="189">
        <v>0</v>
      </c>
      <c r="M96" s="189">
        <v>0</v>
      </c>
    </row>
    <row r="97" spans="1:14" s="155" customFormat="1" ht="22.5" customHeight="1">
      <c r="B97" s="156"/>
      <c r="C97" s="156"/>
      <c r="D97" s="156"/>
      <c r="E97" s="157"/>
      <c r="F97" s="126"/>
      <c r="G97" s="174" t="s">
        <v>179</v>
      </c>
      <c r="H97" s="159"/>
      <c r="I97" s="187"/>
      <c r="J97" s="187"/>
      <c r="K97" s="187"/>
      <c r="L97" s="187"/>
      <c r="M97" s="187"/>
    </row>
    <row r="98" spans="1:14" s="155" customFormat="1" ht="22.5" customHeight="1">
      <c r="B98" s="156"/>
      <c r="C98" s="156"/>
      <c r="D98" s="156"/>
      <c r="E98" s="157"/>
      <c r="F98" s="126"/>
      <c r="G98" s="127" t="s">
        <v>205</v>
      </c>
      <c r="H98" s="159"/>
      <c r="I98" s="187">
        <v>0</v>
      </c>
      <c r="J98" s="187">
        <v>0</v>
      </c>
      <c r="K98" s="187">
        <f>K100</f>
        <v>30000</v>
      </c>
      <c r="L98" s="187">
        <v>0</v>
      </c>
      <c r="M98" s="187">
        <v>0</v>
      </c>
    </row>
    <row r="99" spans="1:14" s="155" customFormat="1" ht="32.25" customHeight="1">
      <c r="B99" s="156"/>
      <c r="C99" s="156"/>
      <c r="D99" s="156"/>
      <c r="E99" s="157"/>
      <c r="F99" s="126"/>
      <c r="G99" s="175" t="s">
        <v>180</v>
      </c>
      <c r="H99" s="159"/>
      <c r="I99" s="187"/>
      <c r="J99" s="187"/>
      <c r="K99" s="187"/>
      <c r="L99" s="187"/>
      <c r="M99" s="187"/>
    </row>
    <row r="100" spans="1:14" s="155" customFormat="1" ht="22.5" customHeight="1">
      <c r="B100" s="156"/>
      <c r="C100" s="156"/>
      <c r="D100" s="156"/>
      <c r="E100" s="157"/>
      <c r="F100" s="126"/>
      <c r="G100" s="176" t="s">
        <v>206</v>
      </c>
      <c r="H100" s="159"/>
      <c r="I100" s="187">
        <v>0</v>
      </c>
      <c r="J100" s="187">
        <v>0</v>
      </c>
      <c r="K100" s="187">
        <f>K101</f>
        <v>30000</v>
      </c>
      <c r="L100" s="187">
        <v>0</v>
      </c>
      <c r="M100" s="187">
        <v>0</v>
      </c>
    </row>
    <row r="101" spans="1:14" s="155" customFormat="1" ht="22.5" customHeight="1">
      <c r="B101" s="156"/>
      <c r="C101" s="156"/>
      <c r="D101" s="156"/>
      <c r="E101" s="157"/>
      <c r="F101" s="126"/>
      <c r="G101" s="166" t="s">
        <v>207</v>
      </c>
      <c r="H101" s="159"/>
      <c r="I101" s="187">
        <v>0</v>
      </c>
      <c r="J101" s="187">
        <v>0</v>
      </c>
      <c r="K101" s="187">
        <f>K102</f>
        <v>30000</v>
      </c>
      <c r="L101" s="187">
        <v>0</v>
      </c>
      <c r="M101" s="187">
        <v>0</v>
      </c>
    </row>
    <row r="102" spans="1:14" s="155" customFormat="1" ht="39" customHeight="1">
      <c r="B102" s="156"/>
      <c r="C102" s="156"/>
      <c r="D102" s="156"/>
      <c r="E102" s="157"/>
      <c r="F102" s="126"/>
      <c r="G102" s="166" t="s">
        <v>213</v>
      </c>
      <c r="H102" s="159"/>
      <c r="I102" s="187">
        <f>I103</f>
        <v>0</v>
      </c>
      <c r="J102" s="187">
        <f t="shared" ref="J102:M102" si="39">J103</f>
        <v>0</v>
      </c>
      <c r="K102" s="187">
        <f t="shared" si="39"/>
        <v>30000</v>
      </c>
      <c r="L102" s="187">
        <f t="shared" si="39"/>
        <v>0</v>
      </c>
      <c r="M102" s="187">
        <f t="shared" si="39"/>
        <v>0</v>
      </c>
    </row>
    <row r="103" spans="1:14" s="155" customFormat="1" ht="22.5" customHeight="1">
      <c r="B103" s="156"/>
      <c r="C103" s="156"/>
      <c r="D103" s="156"/>
      <c r="E103" s="157"/>
      <c r="F103" s="126"/>
      <c r="G103" s="166" t="s">
        <v>222</v>
      </c>
      <c r="H103" s="159"/>
      <c r="I103" s="187">
        <f>I104</f>
        <v>0</v>
      </c>
      <c r="J103" s="187">
        <f t="shared" ref="J103:M103" si="40">J104</f>
        <v>0</v>
      </c>
      <c r="K103" s="187">
        <f t="shared" si="40"/>
        <v>30000</v>
      </c>
      <c r="L103" s="187">
        <f t="shared" si="40"/>
        <v>0</v>
      </c>
      <c r="M103" s="187">
        <f t="shared" si="40"/>
        <v>0</v>
      </c>
    </row>
    <row r="104" spans="1:14" s="155" customFormat="1" ht="22.5" customHeight="1">
      <c r="B104" s="156"/>
      <c r="C104" s="156"/>
      <c r="D104" s="156"/>
      <c r="E104" s="157"/>
      <c r="F104" s="126"/>
      <c r="G104" s="166" t="s">
        <v>226</v>
      </c>
      <c r="H104" s="159">
        <v>4237</v>
      </c>
      <c r="I104" s="187">
        <v>0</v>
      </c>
      <c r="J104" s="187">
        <v>0</v>
      </c>
      <c r="K104" s="187">
        <v>30000</v>
      </c>
      <c r="L104" s="187">
        <v>0</v>
      </c>
      <c r="M104" s="187">
        <v>0</v>
      </c>
    </row>
    <row r="105" spans="1:14" s="155" customFormat="1" ht="6" customHeight="1">
      <c r="B105" s="156"/>
      <c r="C105" s="156"/>
      <c r="D105" s="156"/>
      <c r="E105" s="157"/>
      <c r="F105" s="126"/>
      <c r="G105" s="178"/>
      <c r="H105" s="159"/>
      <c r="I105" s="187"/>
      <c r="J105" s="187"/>
      <c r="K105" s="187"/>
      <c r="L105" s="187"/>
      <c r="M105" s="187"/>
    </row>
    <row r="106" spans="1:14" s="179" customFormat="1" ht="35.25" customHeight="1">
      <c r="B106" s="121" t="s">
        <v>182</v>
      </c>
      <c r="C106" s="121" t="s">
        <v>182</v>
      </c>
      <c r="D106" s="121" t="s">
        <v>182</v>
      </c>
      <c r="E106" s="121" t="s">
        <v>182</v>
      </c>
      <c r="F106" s="121" t="s">
        <v>182</v>
      </c>
      <c r="G106" s="122" t="s">
        <v>183</v>
      </c>
      <c r="H106" s="123"/>
      <c r="I106" s="184">
        <f>+I6</f>
        <v>533700.39999999991</v>
      </c>
      <c r="J106" s="184">
        <f t="shared" ref="J106:M106" si="41">+J6</f>
        <v>492744.9</v>
      </c>
      <c r="K106" s="184">
        <f>+K6</f>
        <v>7927624.5</v>
      </c>
      <c r="L106" s="184">
        <f t="shared" si="41"/>
        <v>1881417.4</v>
      </c>
      <c r="M106" s="184">
        <f t="shared" si="41"/>
        <v>2074624.3</v>
      </c>
      <c r="N106" s="155"/>
    </row>
    <row r="107" spans="1:14" s="155" customFormat="1" ht="29.25" customHeight="1">
      <c r="A107" s="180"/>
      <c r="B107" s="181" t="s">
        <v>182</v>
      </c>
      <c r="C107" s="181" t="s">
        <v>182</v>
      </c>
      <c r="D107" s="181" t="s">
        <v>182</v>
      </c>
      <c r="E107" s="181" t="s">
        <v>182</v>
      </c>
      <c r="F107" s="181" t="s">
        <v>182</v>
      </c>
      <c r="G107" s="157" t="s">
        <v>184</v>
      </c>
      <c r="H107" s="160"/>
      <c r="I107" s="190" t="s">
        <v>182</v>
      </c>
      <c r="J107" s="190" t="s">
        <v>182</v>
      </c>
      <c r="K107" s="190">
        <v>0</v>
      </c>
      <c r="L107" s="190">
        <v>0</v>
      </c>
      <c r="M107" s="190">
        <v>0</v>
      </c>
    </row>
    <row r="108" spans="1:14" s="179" customFormat="1" ht="15.75">
      <c r="I108" s="155"/>
      <c r="J108" s="155"/>
      <c r="K108" s="155"/>
      <c r="L108" s="155"/>
      <c r="M108" s="155"/>
      <c r="N108" s="155"/>
    </row>
    <row r="109" spans="1:14" customFormat="1" ht="15">
      <c r="D109" s="24" t="s">
        <v>185</v>
      </c>
      <c r="E109" s="98"/>
      <c r="G109" s="99"/>
      <c r="I109" s="115"/>
      <c r="J109" s="115"/>
      <c r="K109" s="182"/>
      <c r="L109" s="115"/>
      <c r="M109" s="115"/>
      <c r="N109" s="115"/>
    </row>
    <row r="110" spans="1:14" customFormat="1" ht="15">
      <c r="I110" s="115"/>
      <c r="J110" s="115"/>
      <c r="K110" s="115"/>
      <c r="L110" s="115"/>
      <c r="M110" s="115"/>
      <c r="N110" s="115"/>
    </row>
    <row r="111" spans="1:14" customFormat="1" ht="37.5" customHeight="1">
      <c r="I111" s="115"/>
      <c r="J111" s="115"/>
      <c r="K111" s="115"/>
      <c r="L111" s="115"/>
      <c r="M111" s="115"/>
      <c r="N111" s="115"/>
    </row>
  </sheetData>
  <mergeCells count="7">
    <mergeCell ref="M3:M4"/>
    <mergeCell ref="B3:D3"/>
    <mergeCell ref="E3:F3"/>
    <mergeCell ref="G3:G4"/>
    <mergeCell ref="I3:I4"/>
    <mergeCell ref="J3:J4"/>
    <mergeCell ref="L3:L4"/>
  </mergeCells>
  <pageMargins left="0.2" right="0.2" top="0.25" bottom="0.2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Y43"/>
  <sheetViews>
    <sheetView topLeftCell="B7" workbookViewId="0">
      <selection activeCell="V13" sqref="V13"/>
    </sheetView>
  </sheetViews>
  <sheetFormatPr defaultRowHeight="13.5"/>
  <cols>
    <col min="1" max="1" width="4.42578125" style="24" customWidth="1"/>
    <col min="2" max="2" width="7.85546875" style="24" customWidth="1"/>
    <col min="3" max="3" width="10" style="24" customWidth="1"/>
    <col min="4" max="4" width="27.28515625" style="24" customWidth="1"/>
    <col min="5" max="5" width="12" style="24" customWidth="1"/>
    <col min="6" max="6" width="13.140625" style="24" customWidth="1"/>
    <col min="7" max="8" width="6.28515625" style="24" customWidth="1"/>
    <col min="9" max="9" width="16.42578125" style="24" customWidth="1"/>
    <col min="10" max="10" width="14.140625" style="24" customWidth="1"/>
    <col min="11" max="11" width="6.28515625" style="24" customWidth="1"/>
    <col min="12" max="12" width="7.28515625" style="24" customWidth="1"/>
    <col min="13" max="13" width="14.42578125" style="24" customWidth="1"/>
    <col min="14" max="14" width="13.7109375" style="24" customWidth="1"/>
    <col min="15" max="15" width="6.85546875" style="24" customWidth="1"/>
    <col min="16" max="16" width="6.5703125" style="24" customWidth="1"/>
    <col min="17" max="17" width="12" style="24" customWidth="1"/>
    <col min="18" max="18" width="12.140625" style="24" customWidth="1"/>
    <col min="19" max="19" width="4" style="24" customWidth="1"/>
    <col min="20" max="20" width="5.28515625" style="24" customWidth="1"/>
    <col min="21" max="21" width="9.5703125" style="24" bestFit="1" customWidth="1"/>
    <col min="22" max="22" width="13.42578125" style="24" customWidth="1"/>
    <col min="23" max="24" width="2.85546875" style="24" customWidth="1"/>
    <col min="25" max="16384" width="9.140625" style="24"/>
  </cols>
  <sheetData>
    <row r="1" spans="1:25" customFormat="1" ht="15">
      <c r="A1" s="1" t="s">
        <v>186</v>
      </c>
    </row>
    <row r="2" spans="1:25" customFormat="1" ht="14.25" customHeight="1">
      <c r="V2" t="s">
        <v>52</v>
      </c>
    </row>
    <row r="3" spans="1:25" customFormat="1" ht="25.5" customHeight="1">
      <c r="B3" s="258" t="s">
        <v>166</v>
      </c>
      <c r="C3" s="258"/>
      <c r="D3" s="258" t="s">
        <v>187</v>
      </c>
      <c r="E3" s="258" t="s">
        <v>188</v>
      </c>
      <c r="F3" s="258"/>
      <c r="G3" s="258"/>
      <c r="H3" s="258"/>
      <c r="I3" s="258" t="s">
        <v>72</v>
      </c>
      <c r="J3" s="258"/>
      <c r="K3" s="258"/>
      <c r="L3" s="258"/>
      <c r="M3" s="258" t="s">
        <v>189</v>
      </c>
      <c r="N3" s="258"/>
      <c r="O3" s="258"/>
      <c r="P3" s="258"/>
      <c r="Q3" s="258" t="s">
        <v>30</v>
      </c>
      <c r="R3" s="258"/>
      <c r="S3" s="258"/>
      <c r="T3" s="258"/>
      <c r="U3" s="258" t="s">
        <v>32</v>
      </c>
      <c r="V3" s="258"/>
      <c r="W3" s="258"/>
      <c r="X3" s="258"/>
    </row>
    <row r="4" spans="1:25" customFormat="1" ht="91.5" customHeight="1">
      <c r="B4" s="95" t="s">
        <v>175</v>
      </c>
      <c r="C4" s="95" t="s">
        <v>176</v>
      </c>
      <c r="D4" s="258"/>
      <c r="E4" s="100" t="s">
        <v>190</v>
      </c>
      <c r="F4" s="112" t="s">
        <v>200</v>
      </c>
      <c r="G4" s="101" t="s">
        <v>191</v>
      </c>
      <c r="H4" s="101" t="s">
        <v>181</v>
      </c>
      <c r="I4" s="100" t="s">
        <v>190</v>
      </c>
      <c r="J4" s="112" t="s">
        <v>200</v>
      </c>
      <c r="K4" s="101" t="s">
        <v>191</v>
      </c>
      <c r="L4" s="101" t="s">
        <v>181</v>
      </c>
      <c r="M4" s="100" t="s">
        <v>190</v>
      </c>
      <c r="N4" s="112" t="s">
        <v>200</v>
      </c>
      <c r="O4" s="101" t="s">
        <v>191</v>
      </c>
      <c r="P4" s="101" t="s">
        <v>181</v>
      </c>
      <c r="Q4" s="100" t="s">
        <v>190</v>
      </c>
      <c r="R4" s="111" t="s">
        <v>200</v>
      </c>
      <c r="S4" s="101" t="s">
        <v>191</v>
      </c>
      <c r="T4" s="101" t="s">
        <v>181</v>
      </c>
      <c r="U4" s="100" t="s">
        <v>190</v>
      </c>
      <c r="V4" s="111" t="s">
        <v>200</v>
      </c>
      <c r="W4" s="101" t="s">
        <v>191</v>
      </c>
      <c r="X4" s="101" t="s">
        <v>181</v>
      </c>
    </row>
    <row r="5" spans="1:25" customFormat="1" ht="58.5" customHeight="1">
      <c r="B5" s="109">
        <v>1096</v>
      </c>
      <c r="C5" s="109"/>
      <c r="D5" s="109" t="s">
        <v>194</v>
      </c>
      <c r="E5" s="191">
        <v>0</v>
      </c>
      <c r="F5" s="192">
        <v>0</v>
      </c>
      <c r="G5" s="193"/>
      <c r="H5" s="193"/>
      <c r="I5" s="191">
        <f t="shared" ref="I5:I11" si="0">J5+K5+L5</f>
        <v>0</v>
      </c>
      <c r="J5" s="192"/>
      <c r="K5" s="193"/>
      <c r="L5" s="193"/>
      <c r="M5" s="191">
        <f t="shared" ref="M5:M12" si="1">N5+O5+P5</f>
        <v>0</v>
      </c>
      <c r="N5" s="192"/>
      <c r="O5" s="193"/>
      <c r="P5" s="193"/>
      <c r="Q5" s="191">
        <f>R5+S5+T5</f>
        <v>0</v>
      </c>
      <c r="R5" s="192"/>
      <c r="S5" s="193"/>
      <c r="T5" s="193"/>
      <c r="U5" s="191">
        <f>V5+W5+X5</f>
        <v>0</v>
      </c>
      <c r="V5" s="192"/>
      <c r="W5" s="193"/>
      <c r="X5" s="193"/>
      <c r="Y5" s="194"/>
    </row>
    <row r="6" spans="1:25" customFormat="1" ht="81.75" customHeight="1">
      <c r="B6" s="113"/>
      <c r="C6" s="109">
        <v>11001</v>
      </c>
      <c r="D6" s="110" t="s">
        <v>195</v>
      </c>
      <c r="E6" s="191">
        <f t="shared" ref="E6:E12" si="2">F6+G6+H6</f>
        <v>469957.2</v>
      </c>
      <c r="F6" s="192">
        <v>469957.2</v>
      </c>
      <c r="G6" s="193"/>
      <c r="H6" s="193"/>
      <c r="I6" s="191">
        <f t="shared" si="0"/>
        <v>473127.8</v>
      </c>
      <c r="J6" s="195">
        <v>473127.8</v>
      </c>
      <c r="K6" s="193"/>
      <c r="L6" s="193"/>
      <c r="M6" s="191">
        <f t="shared" si="1"/>
        <v>510728</v>
      </c>
      <c r="N6" s="195">
        <v>510728</v>
      </c>
      <c r="O6" s="193"/>
      <c r="P6" s="193"/>
      <c r="Q6" s="191">
        <f t="shared" ref="Q6:Q12" si="3">R6+S6+T6</f>
        <v>513028</v>
      </c>
      <c r="R6" s="195">
        <v>513028</v>
      </c>
      <c r="S6" s="193"/>
      <c r="T6" s="193"/>
      <c r="U6" s="191">
        <f t="shared" ref="U6:U11" si="4">V6+W6+X6</f>
        <v>515028</v>
      </c>
      <c r="V6" s="195">
        <v>515028</v>
      </c>
      <c r="W6" s="193"/>
      <c r="X6" s="193"/>
      <c r="Y6" s="194"/>
    </row>
    <row r="7" spans="1:25" customFormat="1" ht="51" customHeight="1">
      <c r="B7" s="113"/>
      <c r="C7" s="109">
        <v>11002</v>
      </c>
      <c r="D7" s="110" t="s">
        <v>196</v>
      </c>
      <c r="E7" s="191">
        <f t="shared" si="2"/>
        <v>20052.8</v>
      </c>
      <c r="F7" s="196">
        <v>20052.8</v>
      </c>
      <c r="G7" s="193"/>
      <c r="H7" s="193"/>
      <c r="I7" s="191">
        <f t="shared" si="0"/>
        <v>19617.099999999999</v>
      </c>
      <c r="J7" s="196">
        <v>19617.099999999999</v>
      </c>
      <c r="K7" s="193"/>
      <c r="L7" s="193"/>
      <c r="M7" s="191">
        <f t="shared" si="1"/>
        <v>58851.3</v>
      </c>
      <c r="N7" s="196">
        <v>58851.3</v>
      </c>
      <c r="O7" s="193"/>
      <c r="P7" s="193"/>
      <c r="Q7" s="191">
        <f t="shared" si="3"/>
        <v>58851.3</v>
      </c>
      <c r="R7" s="196">
        <v>58851.3</v>
      </c>
      <c r="S7" s="193"/>
      <c r="T7" s="193"/>
      <c r="U7" s="191">
        <f t="shared" si="4"/>
        <v>58851.3</v>
      </c>
      <c r="V7" s="196">
        <v>58851.3</v>
      </c>
      <c r="W7" s="193"/>
      <c r="X7" s="193"/>
      <c r="Y7" s="194"/>
    </row>
    <row r="8" spans="1:25" customFormat="1" ht="47.25" customHeight="1">
      <c r="B8" s="113"/>
      <c r="C8" s="109">
        <v>11003</v>
      </c>
      <c r="D8" s="110" t="s">
        <v>130</v>
      </c>
      <c r="E8" s="191">
        <f t="shared" si="2"/>
        <v>19880.400000000001</v>
      </c>
      <c r="F8" s="196">
        <v>19880.400000000001</v>
      </c>
      <c r="G8" s="193"/>
      <c r="H8" s="193"/>
      <c r="I8" s="191">
        <f t="shared" si="0"/>
        <v>0</v>
      </c>
      <c r="J8" s="192"/>
      <c r="K8" s="193"/>
      <c r="L8" s="193"/>
      <c r="M8" s="191">
        <f t="shared" si="1"/>
        <v>2638471</v>
      </c>
      <c r="N8" s="196">
        <v>2638471</v>
      </c>
      <c r="O8" s="193"/>
      <c r="P8" s="193"/>
      <c r="Q8" s="191">
        <f t="shared" si="3"/>
        <v>754468</v>
      </c>
      <c r="R8" s="196">
        <v>754468</v>
      </c>
      <c r="S8" s="193"/>
      <c r="T8" s="193"/>
      <c r="U8" s="191">
        <f t="shared" si="4"/>
        <v>182763</v>
      </c>
      <c r="V8" s="196">
        <v>182763</v>
      </c>
      <c r="W8" s="193"/>
      <c r="X8" s="193"/>
      <c r="Y8" s="194"/>
    </row>
    <row r="9" spans="1:25" customFormat="1" ht="36.75" customHeight="1">
      <c r="B9" s="113"/>
      <c r="C9" s="109">
        <v>11004</v>
      </c>
      <c r="D9" s="110" t="s">
        <v>197</v>
      </c>
      <c r="E9" s="191">
        <f t="shared" si="2"/>
        <v>0</v>
      </c>
      <c r="F9" s="192"/>
      <c r="G9" s="193"/>
      <c r="H9" s="193"/>
      <c r="I9" s="191">
        <f t="shared" si="0"/>
        <v>0</v>
      </c>
      <c r="J9" s="192"/>
      <c r="K9" s="193"/>
      <c r="L9" s="193"/>
      <c r="M9" s="191">
        <f t="shared" si="1"/>
        <v>4451688</v>
      </c>
      <c r="N9" s="196">
        <v>4451688</v>
      </c>
      <c r="O9" s="193"/>
      <c r="P9" s="193"/>
      <c r="Q9" s="191">
        <f t="shared" si="3"/>
        <v>0</v>
      </c>
      <c r="R9" s="192"/>
      <c r="S9" s="193"/>
      <c r="T9" s="193"/>
      <c r="U9" s="191">
        <f t="shared" si="4"/>
        <v>0</v>
      </c>
      <c r="V9" s="192"/>
      <c r="W9" s="193"/>
      <c r="X9" s="193"/>
      <c r="Y9" s="194"/>
    </row>
    <row r="10" spans="1:25" customFormat="1" ht="34.5" customHeight="1">
      <c r="B10" s="109"/>
      <c r="C10" s="109">
        <v>11009</v>
      </c>
      <c r="D10" s="110" t="s">
        <v>198</v>
      </c>
      <c r="E10" s="191">
        <f t="shared" si="2"/>
        <v>0</v>
      </c>
      <c r="F10" s="192"/>
      <c r="G10" s="193"/>
      <c r="H10" s="193"/>
      <c r="I10" s="191">
        <f t="shared" si="0"/>
        <v>0</v>
      </c>
      <c r="J10" s="192"/>
      <c r="K10" s="193"/>
      <c r="L10" s="193"/>
      <c r="M10" s="191">
        <f t="shared" si="1"/>
        <v>0</v>
      </c>
      <c r="N10" s="192"/>
      <c r="O10" s="193"/>
      <c r="P10" s="193"/>
      <c r="Q10" s="191">
        <f t="shared" si="3"/>
        <v>0</v>
      </c>
      <c r="R10" s="192"/>
      <c r="S10" s="193"/>
      <c r="T10" s="193"/>
      <c r="U10" s="191">
        <f t="shared" si="4"/>
        <v>1317982</v>
      </c>
      <c r="V10" s="196">
        <v>1317982</v>
      </c>
      <c r="W10" s="193"/>
      <c r="X10" s="193"/>
      <c r="Y10" s="194"/>
    </row>
    <row r="11" spans="1:25" customFormat="1" ht="38.25" customHeight="1">
      <c r="B11" s="113"/>
      <c r="C11" s="130">
        <v>31005</v>
      </c>
      <c r="D11" s="109" t="s">
        <v>245</v>
      </c>
      <c r="E11" s="191">
        <f t="shared" si="2"/>
        <v>23810</v>
      </c>
      <c r="F11" s="196">
        <v>23810</v>
      </c>
      <c r="G11" s="193"/>
      <c r="H11" s="193"/>
      <c r="I11" s="191">
        <f t="shared" si="0"/>
        <v>0</v>
      </c>
      <c r="J11" s="192">
        <v>0</v>
      </c>
      <c r="K11" s="193"/>
      <c r="L11" s="193"/>
      <c r="M11" s="191">
        <f t="shared" si="1"/>
        <v>237887.2</v>
      </c>
      <c r="N11" s="196">
        <v>237887.2</v>
      </c>
      <c r="O11" s="193"/>
      <c r="P11" s="193"/>
      <c r="Q11" s="191">
        <f t="shared" si="3"/>
        <v>555070.1</v>
      </c>
      <c r="R11" s="196">
        <v>555070.1</v>
      </c>
      <c r="S11" s="193"/>
      <c r="T11" s="193"/>
      <c r="U11" s="191">
        <f t="shared" si="4"/>
        <v>0</v>
      </c>
      <c r="V11" s="192"/>
      <c r="W11" s="193"/>
      <c r="X11" s="193"/>
      <c r="Y11" s="194"/>
    </row>
    <row r="12" spans="1:25" customFormat="1" ht="46.5" customHeight="1">
      <c r="B12" s="113"/>
      <c r="C12" s="45">
        <v>11012</v>
      </c>
      <c r="D12" s="131" t="s">
        <v>199</v>
      </c>
      <c r="E12" s="191">
        <f t="shared" si="2"/>
        <v>0</v>
      </c>
      <c r="F12" s="192">
        <v>0</v>
      </c>
      <c r="G12" s="193"/>
      <c r="H12" s="193"/>
      <c r="I12" s="191"/>
      <c r="J12" s="192">
        <v>0</v>
      </c>
      <c r="K12" s="193"/>
      <c r="L12" s="193"/>
      <c r="M12" s="191">
        <f t="shared" si="1"/>
        <v>30000</v>
      </c>
      <c r="N12" s="192">
        <v>30000</v>
      </c>
      <c r="O12" s="193"/>
      <c r="P12" s="193"/>
      <c r="Q12" s="191">
        <f t="shared" si="3"/>
        <v>0</v>
      </c>
      <c r="R12" s="192">
        <v>0</v>
      </c>
      <c r="S12" s="193"/>
      <c r="T12" s="193"/>
      <c r="U12" s="191"/>
      <c r="V12" s="192">
        <v>0</v>
      </c>
      <c r="W12" s="193"/>
      <c r="X12" s="193"/>
      <c r="Y12" s="194"/>
    </row>
    <row r="13" spans="1:25" customFormat="1" ht="30.75" customHeight="1">
      <c r="B13" s="260" t="s">
        <v>192</v>
      </c>
      <c r="C13" s="261"/>
      <c r="D13" s="262"/>
      <c r="E13" s="114">
        <f t="shared" ref="E13:X13" si="5">SUM(E5:E12)</f>
        <v>533700.4</v>
      </c>
      <c r="F13" s="114">
        <f t="shared" si="5"/>
        <v>533700.4</v>
      </c>
      <c r="G13" s="97">
        <f t="shared" si="5"/>
        <v>0</v>
      </c>
      <c r="H13" s="97">
        <f t="shared" si="5"/>
        <v>0</v>
      </c>
      <c r="I13" s="97">
        <f t="shared" si="5"/>
        <v>492744.89999999997</v>
      </c>
      <c r="J13" s="97">
        <f t="shared" si="5"/>
        <v>492744.89999999997</v>
      </c>
      <c r="K13" s="97">
        <f t="shared" si="5"/>
        <v>0</v>
      </c>
      <c r="L13" s="97">
        <f t="shared" si="5"/>
        <v>0</v>
      </c>
      <c r="M13" s="97">
        <f t="shared" si="5"/>
        <v>7927625.5</v>
      </c>
      <c r="N13" s="97">
        <f t="shared" si="5"/>
        <v>7927625.5</v>
      </c>
      <c r="O13" s="97">
        <f t="shared" si="5"/>
        <v>0</v>
      </c>
      <c r="P13" s="97">
        <f t="shared" si="5"/>
        <v>0</v>
      </c>
      <c r="Q13" s="97">
        <f t="shared" si="5"/>
        <v>1881417.4</v>
      </c>
      <c r="R13" s="97">
        <f t="shared" si="5"/>
        <v>1881417.4</v>
      </c>
      <c r="S13" s="97">
        <f t="shared" si="5"/>
        <v>0</v>
      </c>
      <c r="T13" s="97">
        <f t="shared" si="5"/>
        <v>0</v>
      </c>
      <c r="U13" s="97">
        <f t="shared" si="5"/>
        <v>2074624.3</v>
      </c>
      <c r="V13" s="97">
        <f t="shared" si="5"/>
        <v>2074624.3</v>
      </c>
      <c r="W13" s="97">
        <f t="shared" si="5"/>
        <v>0</v>
      </c>
      <c r="X13" s="97">
        <f t="shared" si="5"/>
        <v>0</v>
      </c>
    </row>
    <row r="14" spans="1:25" customFormat="1" ht="15"/>
    <row r="15" spans="1:25" customFormat="1" ht="15">
      <c r="B15" s="102"/>
    </row>
    <row r="16" spans="1:25" s="103" customFormat="1" ht="15">
      <c r="B16" s="104" t="s">
        <v>193</v>
      </c>
    </row>
    <row r="17" spans="2:17" customFormat="1" ht="27.75" customHeight="1">
      <c r="B17" s="102"/>
      <c r="C17" s="102"/>
      <c r="D17" s="102"/>
      <c r="E17" s="102"/>
      <c r="F17" s="102"/>
      <c r="G17" s="102"/>
      <c r="H17" s="102"/>
      <c r="I17" s="102"/>
      <c r="J17" s="102"/>
      <c r="K17" s="102"/>
    </row>
    <row r="18" spans="2:17" customFormat="1" ht="15"/>
    <row r="19" spans="2:17" customFormat="1" ht="15">
      <c r="M19" s="105"/>
      <c r="N19" s="105"/>
      <c r="O19" s="105"/>
      <c r="P19" s="105"/>
      <c r="Q19" s="105"/>
    </row>
    <row r="20" spans="2:17" customFormat="1" ht="15"/>
    <row r="21" spans="2:17" customFormat="1" ht="15"/>
    <row r="22" spans="2:17" customFormat="1" ht="15"/>
    <row r="23" spans="2:17" customFormat="1" ht="15"/>
    <row r="24" spans="2:17" customFormat="1" ht="15"/>
    <row r="25" spans="2:17" customFormat="1" ht="15"/>
    <row r="26" spans="2:17" customFormat="1" ht="15"/>
    <row r="27" spans="2:17" customFormat="1" ht="15"/>
    <row r="28" spans="2:17" customFormat="1" ht="15"/>
    <row r="29" spans="2:17" customFormat="1" ht="15"/>
    <row r="30" spans="2:17" customFormat="1" ht="15"/>
    <row r="31" spans="2:17" customFormat="1" ht="15"/>
    <row r="32" spans="2:17" customFormat="1" ht="15"/>
    <row r="33" customFormat="1" ht="15"/>
    <row r="34" customFormat="1" ht="15"/>
    <row r="35" customFormat="1" ht="15"/>
    <row r="36" customFormat="1" ht="15"/>
    <row r="37" customFormat="1" ht="15"/>
    <row r="38" customFormat="1" ht="15"/>
    <row r="39" customFormat="1" ht="15"/>
    <row r="40" customFormat="1" ht="15"/>
    <row r="41" customFormat="1" ht="15"/>
    <row r="42" customFormat="1" ht="15"/>
    <row r="43" customFormat="1" ht="15"/>
  </sheetData>
  <mergeCells count="8">
    <mergeCell ref="Q3:T3"/>
    <mergeCell ref="U3:X3"/>
    <mergeCell ref="B13:D13"/>
    <mergeCell ref="B3:C3"/>
    <mergeCell ref="D3:D4"/>
    <mergeCell ref="E3:H3"/>
    <mergeCell ref="I3:L3"/>
    <mergeCell ref="M3:P3"/>
  </mergeCells>
  <pageMargins left="0.2" right="0.2" top="0.25" bottom="0.25" header="0.3" footer="0.3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opLeftCell="B4" workbookViewId="0">
      <selection activeCell="F9" sqref="F9"/>
    </sheetView>
  </sheetViews>
  <sheetFormatPr defaultRowHeight="16.5"/>
  <cols>
    <col min="1" max="1" width="4.85546875" style="21" customWidth="1"/>
    <col min="2" max="2" width="92.7109375" style="21" customWidth="1"/>
    <col min="3" max="3" width="14.28515625" style="21" customWidth="1"/>
    <col min="4" max="4" width="12.28515625" style="21" customWidth="1"/>
    <col min="5" max="5" width="12.7109375" style="21" customWidth="1"/>
    <col min="6" max="6" width="12.5703125" style="21" customWidth="1"/>
    <col min="7" max="7" width="13.5703125" style="21" customWidth="1"/>
    <col min="8" max="9" width="9.140625" style="21"/>
    <col min="10" max="10" width="12.7109375" style="21" customWidth="1"/>
    <col min="11" max="11" width="21.28515625" style="21" customWidth="1"/>
    <col min="12" max="12" width="21" style="21" customWidth="1"/>
    <col min="13" max="13" width="13.28515625" style="21" customWidth="1"/>
    <col min="14" max="16" width="9.140625" style="21"/>
    <col min="17" max="17" width="0" style="21" hidden="1" customWidth="1"/>
    <col min="18" max="16384" width="9.140625" style="21"/>
  </cols>
  <sheetData>
    <row r="1" spans="1:13" ht="30" customHeight="1">
      <c r="A1" s="1" t="s">
        <v>14</v>
      </c>
      <c r="B1" s="8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2" customFormat="1" ht="15.75" customHeight="1"/>
    <row r="3" spans="1:13" ht="38.25" customHeight="1">
      <c r="A3" s="263" t="s">
        <v>39</v>
      </c>
      <c r="B3" s="263"/>
      <c r="C3" s="263"/>
      <c r="D3" s="263"/>
      <c r="E3" s="263"/>
      <c r="F3" s="263"/>
    </row>
    <row r="4" spans="1:13">
      <c r="C4" s="11"/>
      <c r="D4" s="11"/>
      <c r="E4" s="11"/>
      <c r="F4" s="11" t="s">
        <v>7</v>
      </c>
    </row>
    <row r="5" spans="1:13" ht="52.5" customHeight="1">
      <c r="B5" s="17"/>
      <c r="C5" s="14" t="s">
        <v>73</v>
      </c>
      <c r="D5" s="12" t="s">
        <v>8</v>
      </c>
      <c r="E5" s="12" t="s">
        <v>30</v>
      </c>
      <c r="F5" s="12" t="s">
        <v>32</v>
      </c>
    </row>
    <row r="6" spans="1:13" ht="53.25" customHeight="1">
      <c r="B6" s="20" t="s">
        <v>37</v>
      </c>
      <c r="C6" s="12" t="s">
        <v>6</v>
      </c>
      <c r="D6" s="13"/>
      <c r="E6" s="22"/>
      <c r="F6" s="13"/>
    </row>
    <row r="7" spans="1:13" s="23" customFormat="1" ht="32.25" customHeight="1">
      <c r="B7" s="15" t="s">
        <v>33</v>
      </c>
      <c r="C7" s="44">
        <v>492744.9</v>
      </c>
      <c r="D7" s="10" t="s">
        <v>6</v>
      </c>
      <c r="E7" s="10" t="s">
        <v>6</v>
      </c>
      <c r="F7" s="10" t="s">
        <v>6</v>
      </c>
    </row>
    <row r="8" spans="1:13" ht="27">
      <c r="B8" s="15" t="s">
        <v>34</v>
      </c>
      <c r="C8" s="12" t="s">
        <v>6</v>
      </c>
      <c r="D8" s="12">
        <f>D9+D10+D11</f>
        <v>7927624.5</v>
      </c>
      <c r="E8" s="12">
        <f t="shared" ref="E8:F8" si="0">E9+E10+E11</f>
        <v>1881417.4</v>
      </c>
      <c r="F8" s="12">
        <f t="shared" si="0"/>
        <v>2074624.3</v>
      </c>
    </row>
    <row r="9" spans="1:13" ht="39.75" customHeight="1">
      <c r="B9" s="16" t="s">
        <v>35</v>
      </c>
      <c r="C9" s="12" t="s">
        <v>6</v>
      </c>
      <c r="D9" s="44">
        <v>7927624.5</v>
      </c>
      <c r="E9" s="44">
        <v>1881417.4</v>
      </c>
      <c r="F9" s="44">
        <v>2074624.3</v>
      </c>
      <c r="I9" s="105"/>
      <c r="J9" s="105"/>
      <c r="K9" s="105"/>
      <c r="L9" s="105"/>
      <c r="M9" s="105"/>
    </row>
    <row r="10" spans="1:13" s="23" customFormat="1">
      <c r="B10" s="16" t="s">
        <v>9</v>
      </c>
      <c r="C10" s="12" t="s">
        <v>6</v>
      </c>
      <c r="D10" s="13"/>
      <c r="E10" s="13"/>
      <c r="F10" s="13"/>
    </row>
    <row r="11" spans="1:13">
      <c r="B11" s="16" t="s">
        <v>10</v>
      </c>
      <c r="C11" s="12" t="s">
        <v>6</v>
      </c>
      <c r="D11" s="13"/>
      <c r="E11" s="13"/>
      <c r="F11" s="13"/>
    </row>
    <row r="12" spans="1:13" ht="33.75" customHeight="1">
      <c r="B12" s="15" t="s">
        <v>28</v>
      </c>
      <c r="C12" s="12" t="s">
        <v>6</v>
      </c>
      <c r="D12" s="12">
        <f>D8-C7</f>
        <v>7434879.5999999996</v>
      </c>
      <c r="E12" s="12">
        <f>E8-C7</f>
        <v>1388672.5</v>
      </c>
      <c r="F12" s="12">
        <f>F8-C7</f>
        <v>1581879.4</v>
      </c>
    </row>
    <row r="13" spans="1:13" ht="46.5" customHeight="1">
      <c r="B13" s="15" t="s">
        <v>29</v>
      </c>
      <c r="C13" s="12" t="s">
        <v>6</v>
      </c>
      <c r="D13" s="12">
        <f>D8-D6</f>
        <v>7927624.5</v>
      </c>
      <c r="E13" s="12">
        <f>E8-E6</f>
        <v>1881417.4</v>
      </c>
      <c r="F13" s="12">
        <f>F8-F6</f>
        <v>2074624.3</v>
      </c>
    </row>
    <row r="14" spans="1:13" ht="45.75" customHeight="1">
      <c r="D14" s="105"/>
      <c r="E14" s="105"/>
      <c r="F14" s="105"/>
      <c r="G14" s="105"/>
      <c r="H14" s="105"/>
    </row>
    <row r="15" spans="1:13" ht="33" customHeight="1">
      <c r="B15" s="24" t="s">
        <v>38</v>
      </c>
    </row>
    <row r="16" spans="1:13" ht="29.25" customHeight="1">
      <c r="B16" s="43" t="s">
        <v>40</v>
      </c>
    </row>
  </sheetData>
  <mergeCells count="1">
    <mergeCell ref="A3:F3"/>
  </mergeCells>
  <pageMargins left="0.18" right="0.23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Հ3 Մաս 1</vt:lpstr>
      <vt:lpstr>Հ3 Մաս 2</vt:lpstr>
      <vt:lpstr>Հ3 Մաս 3</vt:lpstr>
      <vt:lpstr>Հ3 Մաս 4</vt:lpstr>
      <vt:lpstr>Հ4</vt:lpstr>
      <vt:lpstr>Հ5</vt:lpstr>
      <vt:lpstr>Հ8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2025-06-20T10:46:32Z</dcterms:modified>
</cp:coreProperties>
</file>